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AED1B6AA-63B6-41ED-9D37-5E1510E7F576}" xr6:coauthVersionLast="47" xr6:coauthVersionMax="47" xr10:uidLastSave="{00000000-0000-0000-0000-000000000000}"/>
  <bookViews>
    <workbookView xWindow="-120" yWindow="-120" windowWidth="29040" windowHeight="15840" tabRatio="703" activeTab="1" xr2:uid="{00000000-000D-0000-FFFF-FFFF00000000}"/>
  </bookViews>
  <sheets>
    <sheet name="Notice" sheetId="117" r:id="rId1"/>
    <sheet name="Lot 8 achat" sheetId="48" r:id="rId2"/>
    <sheet name="Lot 8 loc" sheetId="118" r:id="rId3"/>
    <sheet name="Abonnement" sheetId="147" r:id="rId4"/>
    <sheet name="Instruments+Consommables" sheetId="151" r:id="rId5"/>
    <sheet name="Coef loc" sheetId="148" r:id="rId6"/>
    <sheet name="RFA et Remises" sheetId="91" r:id="rId7"/>
    <sheet name="DROM-COM" sheetId="149" r:id="rId8"/>
  </sheets>
  <definedNames>
    <definedName name="_xlnm.Print_Area" localSheetId="3">Abonnement!$A$1:$I$50</definedName>
    <definedName name="_xlnm.Print_Area" localSheetId="5">'Coef loc'!$A$1:$R$15</definedName>
    <definedName name="_xlnm.Print_Area" localSheetId="4">'Instruments+Consommables'!$A$1:$Q$37</definedName>
    <definedName name="_xlnm.Print_Area" localSheetId="1">'Lot 8 achat'!$A$1:$N$53</definedName>
    <definedName name="_xlnm.Print_Area" localSheetId="2">'Lot 8 loc'!$A$1:$N$14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 i="151" l="1"/>
  <c r="A2" i="151" l="1"/>
  <c r="B1" i="149" l="1"/>
  <c r="B1" i="91"/>
  <c r="B1" i="148"/>
  <c r="B1" i="147"/>
  <c r="B1" i="118"/>
  <c r="B3" i="149"/>
  <c r="A3" i="91"/>
  <c r="A2" i="148"/>
  <c r="A2" i="147"/>
  <c r="A2" i="118"/>
</calcChain>
</file>

<file path=xl/sharedStrings.xml><?xml version="1.0" encoding="utf-8"?>
<sst xmlns="http://schemas.openxmlformats.org/spreadsheetml/2006/main" count="301" uniqueCount="207">
  <si>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</si>
  <si>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</si>
  <si>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</si>
  <si>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</si>
  <si>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</si>
  <si>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</si>
  <si>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</si>
  <si>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</si>
  <si>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</si>
  <si>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</si>
  <si>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</si>
  <si>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</si>
  <si>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</si>
  <si>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</si>
  <si>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</si>
  <si>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</si>
  <si>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</si>
  <si>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</si>
  <si>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</si>
  <si>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</si>
  <si>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</si>
  <si>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</si>
  <si>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</si>
  <si>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</si>
  <si>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</si>
  <si>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</si>
  <si>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</si>
  <si>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</si>
  <si>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</si>
  <si>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</si>
  <si>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</si>
  <si>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</si>
  <si>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</si>
  <si>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</si>
  <si>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</si>
  <si>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</si>
  <si>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</si>
  <si>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</si>
  <si>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</si>
  <si>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</si>
  <si>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</si>
  <si>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</si>
  <si>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</si>
  <si>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</si>
  <si>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</si>
  <si>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</si>
  <si>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</si>
  <si>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</si>
  <si>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</si>
  <si>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</si>
  <si>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</si>
  <si>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</si>
  <si>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</si>
  <si>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</si>
  <si>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</si>
  <si>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</si>
  <si>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</si>
  <si>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</si>
  <si>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</si>
  <si>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</si>
  <si>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</si>
  <si>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</si>
  <si>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</si>
  <si>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</si>
  <si>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</si>
  <si>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</si>
  <si>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</si>
  <si>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</si>
  <si>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</si>
  <si>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</si>
  <si>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</si>
  <si>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</si>
  <si>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</si>
  <si>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</si>
  <si>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</si>
  <si>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</si>
  <si>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</si>
  <si>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</si>
  <si>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</si>
  <si>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</si>
  <si>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</si>
  <si>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</si>
  <si>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</si>
  <si>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</si>
  <si>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</si>
  <si>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</si>
  <si>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</si>
  <si>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</si>
  <si>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</si>
  <si>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</si>
  <si>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</si>
  <si>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</si>
  <si>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</si>
  <si>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</si>
  <si>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</si>
  <si>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</si>
  <si>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</si>
  <si>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</si>
  <si>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</si>
  <si>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</si>
  <si>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</si>
  <si>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</si>
  <si>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</si>
  <si>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</si>
  <si>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</si>
  <si>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</si>
  <si>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</si>
  <si>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</si>
  <si>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</si>
  <si>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</si>
  <si>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</si>
  <si>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</si>
  <si>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</si>
  <si>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</si>
  <si>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</si>
  <si>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</si>
  <si>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</si>
  <si>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</si>
  <si>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</si>
  <si>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Location 6 ans</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</si>
  <si>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</si>
  <si>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</si>
  <si>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</si>
  <si>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</si>
  <si>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</si>
  <si>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</si>
  <si>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</si>
  <si>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</si>
  <si>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</si>
  <si>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</si>
  <si>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</si>
  <si>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</si>
  <si>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</si>
  <si>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</si>
  <si>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</si>
  <si>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</si>
  <si>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</si>
  <si>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</si>
  <si>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</si>
  <si>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</si>
  <si>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</si>
  <si>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</si>
  <si>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</si>
  <si>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</si>
  <si>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</si>
  <si>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</si>
  <si>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</si>
  <si>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</si>
  <si>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</si>
  <si>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</si>
  <si>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</si>
  <si>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</si>
  <si>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</si>
  <si>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</si>
  <si>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</si>
  <si>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</si>
  <si>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</si>
  <si>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</si>
  <si>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</si>
  <si>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</si>
  <si>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</si>
  <si>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</si>
  <si>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</si>
  <si>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</si>
  <si>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</si>
  <si>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</si>
  <si>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</si>
  <si>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</si>
  <si>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</si>
  <si>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</si>
  <si>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</si>
  <si>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</si>
  <si>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</si>
  <si>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</si>
  <si>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</si>
  <si>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</si>
  <si>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</si>
  <si>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</si>
  <si>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</si>
  <si>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</si>
  <si>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</si>
  <si>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console de télémanipulation</t>
  </si>
  <si>
    <t>Enregistrement des données techniques du robot</t>
  </si>
  <si>
    <t>moins-value pour autre configuration de chariot(s) patient et bras</t>
  </si>
  <si>
    <t>siège chirurgien</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</si>
  <si>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</si>
  <si>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</si>
  <si>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</si>
  <si>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</si>
  <si>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</si>
  <si>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</si>
  <si>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</si>
  <si>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sans endoscopes</t>
  </si>
  <si>
    <t>2 bras porte-instruments</t>
  </si>
  <si>
    <t>Lot 8 : Robot de microchirurgie pour chirurgie ouverte</t>
  </si>
  <si>
    <t>Offre de base Lot 8 - Prix pour un équipement</t>
  </si>
  <si>
    <t>Offre de base Lot 8 - Prix pour un établissement avec 2 équipements</t>
  </si>
  <si>
    <t>Offre de base Lot 8 - Prix pour un établissement avec 3 équipements</t>
  </si>
  <si>
    <t>Partie C en loyer mensuel</t>
  </si>
  <si>
    <t>Partie D en loyer mensuel</t>
  </si>
  <si>
    <t>Location 3 ans</t>
  </si>
  <si>
    <t>Frais d'entrée en location</t>
  </si>
  <si>
    <t>Solutions proposées par le candidat (le candidat pourra rajouter toute ligne qu'il souhaite utile à la constructionet à la compréhension de son offre).
Toutes les lignes valorisées dans l'onglet "Parties A et B" au titre de l'offre de base et/ou des options obligatoires ou facultative, sont activables en location.</t>
  </si>
  <si>
    <t>Outil de simulation indépendant du robot</t>
  </si>
  <si>
    <t>Enregistrements des données liées à l'intervention</t>
  </si>
  <si>
    <t>Autre contrat de maintenance</t>
  </si>
  <si>
    <t>Station de guidage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</si>
</sst>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ck">
        <color indexed="64"/>
      </bottom>
      <diagonal/>
    </border>
    <border>
      <left style="medium">
        <color indexed="64"/>
      </left>
      <right style="medium">
        <color indexed="64"/>
      </right>
      <top/>
      <bottom style="thin">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8" fillId="0" borderId="0"/>
  </cellStyleXfs>
  <cellXfs count="462">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39" fillId="15" borderId="24" xfId="0" applyFont="1" applyFill="1" applyBorder="1" applyAlignment="1" applyProtection="1">
      <alignment vertical="center"/>
      <protection locked="0"/>
    </xf>
    <xf numFmtId="0" fontId="39" fillId="24" borderId="0" xfId="4" applyFont="1" applyFill="1"/>
    <xf numFmtId="4" fontId="9" fillId="0" borderId="2" xfId="0" applyNumberFormat="1" applyFont="1" applyBorder="1" applyAlignment="1" applyProtection="1">
      <alignment horizontal="center" vertical="center" wrapText="1"/>
      <protection locked="0"/>
    </xf>
    <xf numFmtId="0" fontId="40"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39" fillId="15" borderId="12" xfId="0" applyFont="1" applyFill="1" applyBorder="1" applyAlignment="1" applyProtection="1">
      <alignment vertical="center"/>
      <protection locked="0"/>
    </xf>
    <xf numFmtId="0" fontId="39" fillId="15" borderId="13" xfId="0" applyFont="1" applyFill="1" applyBorder="1" applyAlignment="1" applyProtection="1">
      <alignment vertical="center"/>
      <protection locked="0"/>
    </xf>
    <xf numFmtId="0" fontId="39" fillId="15" borderId="2" xfId="0" applyFont="1" applyFill="1" applyBorder="1" applyAlignment="1" applyProtection="1">
      <alignment vertical="center"/>
      <protection locked="0"/>
    </xf>
    <xf numFmtId="0" fontId="39" fillId="15" borderId="3" xfId="0" applyFont="1" applyFill="1" applyBorder="1" applyAlignment="1" applyProtection="1">
      <alignment vertical="center"/>
      <protection locked="0"/>
    </xf>
    <xf numFmtId="0" fontId="39"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9" fillId="0" borderId="1" xfId="0" applyFont="1" applyFill="1" applyBorder="1" applyAlignment="1">
      <alignment vertical="center"/>
    </xf>
    <xf numFmtId="0" fontId="41"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0" fillId="0" borderId="1" xfId="0" applyFont="1" applyFill="1" applyBorder="1" applyAlignment="1">
      <alignment vertical="center" wrapText="1"/>
    </xf>
    <xf numFmtId="0" fontId="42"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1"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39"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39"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4" fillId="9" borderId="20" xfId="4" applyFont="1" applyFill="1" applyBorder="1"/>
    <xf numFmtId="0" fontId="13" fillId="0" borderId="25" xfId="4" applyFont="1" applyFill="1" applyBorder="1"/>
    <xf numFmtId="0" fontId="44" fillId="9" borderId="42" xfId="4" applyFont="1" applyFill="1" applyBorder="1"/>
    <xf numFmtId="0" fontId="13" fillId="0" borderId="13" xfId="4" applyFont="1" applyFill="1" applyBorder="1"/>
    <xf numFmtId="0" fontId="44" fillId="9" borderId="45" xfId="4" applyFont="1" applyFill="1" applyBorder="1"/>
    <xf numFmtId="0" fontId="13" fillId="0" borderId="34" xfId="4" applyFont="1" applyFill="1" applyBorder="1"/>
    <xf numFmtId="0" fontId="44" fillId="25" borderId="20" xfId="4" applyFont="1" applyFill="1" applyBorder="1"/>
    <xf numFmtId="0" fontId="44" fillId="25" borderId="42" xfId="4" applyFont="1" applyFill="1" applyBorder="1"/>
    <xf numFmtId="0" fontId="44"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39" fillId="24" borderId="42" xfId="4" applyFont="1" applyFill="1" applyBorder="1"/>
    <xf numFmtId="0" fontId="39" fillId="24" borderId="43" xfId="4" applyFont="1" applyFill="1" applyBorder="1"/>
    <xf numFmtId="0" fontId="13" fillId="3" borderId="24" xfId="4" applyFont="1" applyFill="1" applyBorder="1"/>
    <xf numFmtId="0" fontId="13" fillId="3" borderId="13" xfId="4" applyFont="1" applyFill="1" applyBorder="1"/>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39"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2" fillId="27" borderId="1" xfId="4" applyNumberFormat="1" applyFont="1" applyFill="1" applyBorder="1" applyAlignment="1" applyProtection="1">
      <alignment horizontal="center" vertical="center" wrapText="1"/>
      <protection locked="0"/>
    </xf>
    <xf numFmtId="1" fontId="42" fillId="27" borderId="1" xfId="11" applyNumberFormat="1" applyFont="1" applyFill="1" applyBorder="1" applyAlignment="1">
      <alignment horizontal="center" vertical="center" wrapText="1"/>
    </xf>
    <xf numFmtId="49" fontId="42" fillId="27" borderId="1" xfId="11" applyNumberFormat="1" applyFont="1" applyFill="1" applyBorder="1" applyAlignment="1" applyProtection="1">
      <alignment horizontal="center" vertical="center" wrapText="1"/>
      <protection locked="0"/>
    </xf>
    <xf numFmtId="0" fontId="42" fillId="27" borderId="1" xfId="11" applyFont="1" applyFill="1" applyBorder="1" applyAlignment="1">
      <alignment horizontal="center" vertical="center" wrapText="1"/>
    </xf>
    <xf numFmtId="4" fontId="42"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2" fillId="27" borderId="2" xfId="10" applyFont="1" applyFill="1" applyBorder="1" applyAlignment="1" applyProtection="1">
      <alignment horizontal="center" vertical="center" wrapText="1"/>
      <protection locked="0"/>
    </xf>
    <xf numFmtId="0" fontId="42" fillId="27" borderId="3" xfId="11" applyFont="1" applyFill="1" applyBorder="1" applyAlignment="1">
      <alignment horizontal="center" vertical="center" wrapText="1"/>
    </xf>
    <xf numFmtId="0" fontId="1" fillId="0" borderId="3" xfId="0" applyFont="1" applyBorder="1" applyAlignment="1">
      <alignment vertical="center" wrapText="1"/>
    </xf>
    <xf numFmtId="49" fontId="42"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23" fillId="0" borderId="0" xfId="0" applyFont="1" applyFill="1" applyBorder="1" applyAlignment="1" applyProtection="1">
      <alignment vertical="center"/>
      <protection locked="0"/>
    </xf>
    <xf numFmtId="0" fontId="11" fillId="0" borderId="0" xfId="4" applyFont="1" applyFill="1"/>
    <xf numFmtId="0" fontId="50" fillId="4" borderId="1" xfId="0" applyFont="1" applyFill="1" applyBorder="1" applyAlignment="1">
      <alignment vertical="center"/>
    </xf>
    <xf numFmtId="0" fontId="50" fillId="4" borderId="1" xfId="0" applyFont="1" applyFill="1" applyBorder="1" applyAlignment="1">
      <alignment horizontal="center" vertical="center"/>
    </xf>
    <xf numFmtId="0" fontId="0" fillId="0" borderId="1" xfId="0" applyBorder="1" applyAlignment="1">
      <alignment vertical="center"/>
    </xf>
    <xf numFmtId="0" fontId="51"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39" fillId="15"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39" fillId="15"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39" fillId="15"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39" fillId="15"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0" fontId="9" fillId="0" borderId="3" xfId="0" applyFont="1" applyBorder="1" applyAlignment="1">
      <alignment vertical="center" wrapText="1"/>
    </xf>
    <xf numFmtId="0" fontId="19" fillId="0" borderId="5" xfId="0" applyFont="1" applyFill="1" applyBorder="1" applyAlignment="1" applyProtection="1">
      <alignment vertical="center"/>
      <protection locked="0"/>
    </xf>
    <xf numFmtId="0" fontId="19" fillId="0" borderId="2" xfId="0" applyFont="1" applyFill="1" applyBorder="1" applyAlignment="1" applyProtection="1">
      <alignment vertical="center"/>
      <protection locked="0"/>
    </xf>
    <xf numFmtId="4" fontId="19" fillId="0" borderId="5" xfId="0" applyNumberFormat="1" applyFont="1" applyFill="1" applyBorder="1" applyAlignment="1" applyProtection="1">
      <alignment vertical="center"/>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6" fillId="22" borderId="47" xfId="0" applyNumberFormat="1" applyFont="1" applyFill="1" applyBorder="1" applyAlignment="1" applyProtection="1">
      <alignment horizontal="center" vertical="center" wrapText="1"/>
      <protection locked="0"/>
    </xf>
    <xf numFmtId="4" fontId="46" fillId="22" borderId="48" xfId="0" applyNumberFormat="1" applyFont="1" applyFill="1" applyBorder="1" applyAlignment="1" applyProtection="1">
      <alignment horizontal="center" vertical="center" wrapText="1"/>
      <protection locked="0"/>
    </xf>
    <xf numFmtId="4" fontId="46" fillId="22" borderId="49" xfId="0" applyNumberFormat="1" applyFont="1" applyFill="1" applyBorder="1" applyAlignment="1" applyProtection="1">
      <alignment horizontal="center" vertical="center" wrapText="1"/>
      <protection locked="0"/>
    </xf>
    <xf numFmtId="4" fontId="46" fillId="3" borderId="47" xfId="0" applyNumberFormat="1" applyFont="1" applyFill="1" applyBorder="1" applyAlignment="1" applyProtection="1">
      <alignment horizontal="center" vertical="center" wrapText="1"/>
      <protection locked="0"/>
    </xf>
    <xf numFmtId="4" fontId="46" fillId="3" borderId="48" xfId="0" applyNumberFormat="1" applyFont="1" applyFill="1" applyBorder="1" applyAlignment="1" applyProtection="1">
      <alignment horizontal="center" vertical="center" wrapText="1"/>
      <protection locked="0"/>
    </xf>
    <xf numFmtId="4" fontId="46" fillId="3" borderId="49" xfId="0" applyNumberFormat="1" applyFont="1" applyFill="1" applyBorder="1" applyAlignment="1" applyProtection="1">
      <alignment horizontal="center" vertical="center" wrapText="1"/>
      <protection locked="0"/>
    </xf>
    <xf numFmtId="2" fontId="45" fillId="0" borderId="2" xfId="0" applyNumberFormat="1" applyFont="1" applyBorder="1" applyAlignment="1" applyProtection="1">
      <alignment horizontal="center" vertical="center" wrapText="1"/>
      <protection locked="0"/>
    </xf>
    <xf numFmtId="2" fontId="45"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7" fillId="0" borderId="2" xfId="0" applyNumberFormat="1" applyFont="1" applyBorder="1" applyAlignment="1" applyProtection="1">
      <alignment horizontal="center" vertical="center" wrapText="1"/>
      <protection locked="0"/>
    </xf>
    <xf numFmtId="2" fontId="47"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0" fillId="4" borderId="1" xfId="0" applyFont="1" applyFill="1" applyBorder="1" applyAlignment="1">
      <alignment horizontal="center" vertical="center"/>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4" fontId="36" fillId="12" borderId="70" xfId="4" applyNumberFormat="1" applyFont="1" applyFill="1" applyBorder="1" applyAlignment="1" applyProtection="1">
      <alignment horizontal="center" vertical="center" wrapText="1"/>
      <protection locked="0"/>
    </xf>
    <xf numFmtId="4" fontId="36" fillId="12" borderId="71" xfId="4" applyNumberFormat="1" applyFont="1" applyFill="1" applyBorder="1" applyAlignment="1" applyProtection="1">
      <alignment horizontal="center" vertical="center" wrapText="1"/>
      <protection locked="0"/>
    </xf>
    <xf numFmtId="4" fontId="37" fillId="0" borderId="44" xfId="0" applyNumberFormat="1" applyFont="1" applyBorder="1" applyAlignment="1" applyProtection="1">
      <alignment horizontal="center" vertical="center" wrapText="1"/>
      <protection locked="0"/>
    </xf>
    <xf numFmtId="4" fontId="37" fillId="0" borderId="3" xfId="0" applyNumberFormat="1" applyFont="1" applyBorder="1" applyAlignment="1" applyProtection="1">
      <alignment horizontal="center" vertical="center" wrapText="1"/>
      <protection locked="0"/>
    </xf>
    <xf numFmtId="4" fontId="9" fillId="0" borderId="72" xfId="0" applyNumberFormat="1" applyFont="1" applyBorder="1" applyAlignment="1">
      <alignment horizontal="right" vertical="center" wrapText="1"/>
    </xf>
    <xf numFmtId="0" fontId="7" fillId="29" borderId="66" xfId="0" applyFont="1" applyFill="1" applyBorder="1" applyAlignment="1" applyProtection="1">
      <alignment horizontal="center" vertical="center" wrapText="1"/>
      <protection locked="0"/>
    </xf>
    <xf numFmtId="0" fontId="7" fillId="29" borderId="73" xfId="0" applyFont="1" applyFill="1" applyBorder="1" applyAlignment="1" applyProtection="1">
      <alignment horizontal="center" vertical="center" wrapText="1"/>
      <protection locked="0"/>
    </xf>
    <xf numFmtId="3" fontId="37" fillId="0" borderId="67" xfId="0" applyNumberFormat="1" applyFont="1" applyBorder="1" applyAlignment="1" applyProtection="1">
      <alignment horizontal="center" vertical="center"/>
      <protection locked="0"/>
    </xf>
    <xf numFmtId="49" fontId="9" fillId="0" borderId="69" xfId="0" applyNumberFormat="1" applyFont="1" applyBorder="1" applyAlignment="1">
      <alignment horizontal="right" vertical="center" wrapText="1"/>
    </xf>
    <xf numFmtId="0" fontId="9" fillId="0" borderId="0" xfId="0" applyFont="1" applyAlignment="1">
      <alignment wrapText="1"/>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2578125" defaultRowHeight="12.75" x14ac:dyDescent="0.2"/>
  <cols>
    <col min="1" max="1" width="34.5703125" style="78" customWidth="1"/>
    <col min="2" max="2" width="74.42578125" style="78" customWidth="1"/>
    <col min="3" max="16384" width="11.42578125" style="78"/>
  </cols>
  <sheetData>
    <row r="1" spans="1:3" ht="15" x14ac:dyDescent="0.2">
      <c r="A1" s="363" t="s">
        <v>56</v>
      </c>
      <c r="B1" s="364"/>
      <c r="C1" s="364"/>
    </row>
    <row r="2" spans="1:3" x14ac:dyDescent="0.2">
      <c r="A2" s="62"/>
      <c r="B2" s="62"/>
      <c r="C2" s="62"/>
    </row>
    <row r="3" spans="1:3" ht="15" x14ac:dyDescent="0.2">
      <c r="A3" s="79"/>
      <c r="B3" s="62"/>
      <c r="C3" s="60"/>
    </row>
    <row r="4" spans="1:3" ht="15" x14ac:dyDescent="0.2">
      <c r="A4" s="79" t="s">
        <v>57</v>
      </c>
      <c r="B4" s="62"/>
      <c r="C4" s="62"/>
    </row>
    <row r="5" spans="1:3" ht="15" x14ac:dyDescent="0.2">
      <c r="A5" s="61" t="s">
        <v>58</v>
      </c>
      <c r="B5" s="144" t="s">
        <v>145</v>
      </c>
      <c r="C5" s="62"/>
    </row>
    <row r="6" spans="1:3" ht="15" x14ac:dyDescent="0.2">
      <c r="A6" s="61" t="s">
        <v>59</v>
      </c>
      <c r="B6" s="144" t="s">
        <v>146</v>
      </c>
      <c r="C6" s="62"/>
    </row>
    <row r="7" spans="1:3" ht="15" x14ac:dyDescent="0.2">
      <c r="A7" s="61" t="s">
        <v>102</v>
      </c>
      <c r="B7" s="144" t="s">
        <v>103</v>
      </c>
      <c r="C7" s="62"/>
    </row>
    <row r="8" spans="1:3" ht="13.5" customHeight="1" x14ac:dyDescent="0.2">
      <c r="A8" s="61" t="s">
        <v>104</v>
      </c>
      <c r="B8" s="144" t="s">
        <v>107</v>
      </c>
      <c r="C8" s="62"/>
    </row>
    <row r="9" spans="1:3" ht="15" x14ac:dyDescent="0.2">
      <c r="A9" s="61" t="s">
        <v>105</v>
      </c>
      <c r="B9" s="144" t="s">
        <v>137</v>
      </c>
      <c r="C9" s="62"/>
    </row>
    <row r="10" spans="1:3" ht="15" x14ac:dyDescent="0.2">
      <c r="A10" s="61" t="s">
        <v>106</v>
      </c>
      <c r="B10" s="247" t="s">
        <v>134</v>
      </c>
      <c r="C10" s="62"/>
    </row>
    <row r="11" spans="1:3" ht="15" x14ac:dyDescent="0.25">
      <c r="A11" s="365"/>
      <c r="B11" s="365"/>
      <c r="C11" s="365"/>
    </row>
    <row r="12" spans="1:3" x14ac:dyDescent="0.2">
      <c r="A12" s="62"/>
      <c r="B12" s="62"/>
      <c r="C12" s="62"/>
    </row>
    <row r="13" spans="1:3" ht="15" x14ac:dyDescent="0.2">
      <c r="A13" s="79" t="s">
        <v>60</v>
      </c>
      <c r="B13" s="62"/>
      <c r="C13" s="62"/>
    </row>
    <row r="14" spans="1:3" ht="61.5" customHeight="1" x14ac:dyDescent="0.2">
      <c r="A14" s="366" t="s">
        <v>61</v>
      </c>
      <c r="B14" s="366"/>
      <c r="C14" s="62"/>
    </row>
    <row r="15" spans="1:3" x14ac:dyDescent="0.2">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96"/>
  <sheetViews>
    <sheetView tabSelected="1" view="pageBreakPreview" zoomScale="69" zoomScaleNormal="90" zoomScaleSheetLayoutView="69" workbookViewId="0">
      <pane xSplit="1" ySplit="7" topLeftCell="B8" activePane="bottomRight" state="frozen"/>
      <selection pane="topRight" activeCell="B1" sqref="B1"/>
      <selection pane="bottomLeft" activeCell="A8" sqref="A8"/>
      <selection pane="bottomRight" activeCell="F10" sqref="F10"/>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6" width="20.5703125" style="22" customWidth="1"/>
    <col min="7" max="7" width="25.5703125" style="303" customWidth="1"/>
    <col min="8" max="8" width="30.140625" style="303" customWidth="1"/>
    <col min="9" max="9" width="15.85546875" style="67" customWidth="1"/>
    <col min="10" max="10" width="30.140625" style="303" customWidth="1"/>
    <col min="11" max="11" width="28.85546875" style="332" customWidth="1"/>
    <col min="12" max="12" width="32" style="22" customWidth="1"/>
    <col min="13" max="13" width="13.5703125" style="22" customWidth="1"/>
    <col min="14" max="14" width="30.85546875" style="22" customWidth="1"/>
    <col min="15" max="16384" width="11.42578125" style="15"/>
  </cols>
  <sheetData>
    <row r="1" spans="1:14" ht="99" customHeight="1" thickBot="1" x14ac:dyDescent="0.25">
      <c r="A1" s="14"/>
      <c r="B1" s="367" t="s">
        <v>136</v>
      </c>
      <c r="C1" s="368"/>
      <c r="D1" s="368"/>
      <c r="E1" s="368"/>
      <c r="F1" s="368"/>
      <c r="G1" s="368"/>
      <c r="H1" s="368"/>
      <c r="I1" s="368"/>
      <c r="J1" s="368"/>
      <c r="K1" s="368"/>
      <c r="L1" s="368"/>
      <c r="M1" s="368"/>
      <c r="N1" s="368"/>
    </row>
    <row r="2" spans="1:14" ht="26.25" x14ac:dyDescent="0.2">
      <c r="A2" s="371" t="s">
        <v>194</v>
      </c>
      <c r="B2" s="371"/>
      <c r="C2" s="371"/>
      <c r="D2" s="371"/>
      <c r="E2" s="371"/>
      <c r="F2" s="371"/>
      <c r="G2" s="371"/>
      <c r="H2" s="371"/>
      <c r="I2" s="371"/>
      <c r="J2" s="371"/>
      <c r="K2" s="371"/>
      <c r="L2" s="371"/>
      <c r="M2" s="371"/>
      <c r="N2" s="371"/>
    </row>
    <row r="3" spans="1:14" s="100" customFormat="1" ht="24" thickBot="1" x14ac:dyDescent="0.25">
      <c r="A3" s="372" t="s">
        <v>64</v>
      </c>
      <c r="B3" s="373"/>
      <c r="C3" s="373"/>
      <c r="D3" s="373"/>
      <c r="E3" s="373"/>
      <c r="F3" s="373"/>
      <c r="G3" s="373"/>
      <c r="H3" s="373"/>
      <c r="I3" s="373"/>
      <c r="J3" s="373"/>
      <c r="K3" s="373"/>
      <c r="L3" s="373"/>
      <c r="M3" s="373"/>
      <c r="N3" s="373"/>
    </row>
    <row r="4" spans="1:14" ht="16.5" thickBot="1" x14ac:dyDescent="0.25">
      <c r="A4" s="374" t="s">
        <v>23</v>
      </c>
      <c r="B4" s="375"/>
      <c r="C4" s="375"/>
      <c r="D4" s="375"/>
      <c r="E4" s="375"/>
      <c r="F4" s="375"/>
      <c r="G4" s="375"/>
      <c r="H4" s="375"/>
      <c r="I4" s="375"/>
      <c r="J4" s="375"/>
      <c r="K4" s="375"/>
      <c r="L4" s="375"/>
      <c r="M4" s="375"/>
      <c r="N4" s="375"/>
    </row>
    <row r="5" spans="1:14" s="99" customFormat="1" ht="32.25" customHeight="1" thickBot="1" x14ac:dyDescent="0.25">
      <c r="A5" s="101" t="s">
        <v>24</v>
      </c>
      <c r="B5" s="102"/>
      <c r="C5" s="102"/>
      <c r="D5" s="103"/>
      <c r="E5" s="104"/>
      <c r="F5" s="103"/>
      <c r="G5" s="105"/>
      <c r="H5" s="106"/>
      <c r="I5" s="107"/>
      <c r="J5" s="106"/>
      <c r="K5" s="320"/>
      <c r="L5" s="107"/>
      <c r="M5" s="108"/>
      <c r="N5" s="102"/>
    </row>
    <row r="6" spans="1:14" ht="21" customHeight="1" thickBot="1" x14ac:dyDescent="0.25">
      <c r="A6" s="28"/>
      <c r="B6" s="29"/>
      <c r="C6" s="29"/>
      <c r="D6" s="376" t="s">
        <v>27</v>
      </c>
      <c r="E6" s="377"/>
      <c r="F6" s="378"/>
      <c r="G6" s="369" t="s">
        <v>28</v>
      </c>
      <c r="H6" s="370"/>
      <c r="I6" s="370"/>
      <c r="J6" s="370"/>
      <c r="K6" s="321" t="s">
        <v>118</v>
      </c>
      <c r="L6" s="379" t="s">
        <v>29</v>
      </c>
      <c r="M6" s="380"/>
      <c r="N6" s="160"/>
    </row>
    <row r="7" spans="1:14" s="16" customFormat="1" ht="76.5" customHeight="1" x14ac:dyDescent="0.2">
      <c r="A7" s="40" t="s">
        <v>0</v>
      </c>
      <c r="B7" s="41" t="s">
        <v>2</v>
      </c>
      <c r="C7" s="42" t="s">
        <v>1</v>
      </c>
      <c r="D7" s="33" t="s">
        <v>133</v>
      </c>
      <c r="E7" s="23" t="s">
        <v>25</v>
      </c>
      <c r="F7" s="34" t="s">
        <v>26</v>
      </c>
      <c r="G7" s="246" t="s">
        <v>4</v>
      </c>
      <c r="H7" s="24" t="s">
        <v>30</v>
      </c>
      <c r="I7" s="72" t="s">
        <v>63</v>
      </c>
      <c r="J7" s="249" t="s">
        <v>62</v>
      </c>
      <c r="K7" s="322" t="s">
        <v>31</v>
      </c>
      <c r="L7" s="47" t="s">
        <v>32</v>
      </c>
      <c r="M7" s="46" t="s">
        <v>33</v>
      </c>
      <c r="N7" s="161" t="s">
        <v>3</v>
      </c>
    </row>
    <row r="8" spans="1:14" s="89" customFormat="1" ht="72" customHeight="1" x14ac:dyDescent="0.2">
      <c r="A8" s="248" t="s">
        <v>195</v>
      </c>
      <c r="B8" s="80"/>
      <c r="C8" s="81"/>
      <c r="D8" s="82"/>
      <c r="E8" s="83"/>
      <c r="F8" s="84"/>
      <c r="G8" s="85"/>
      <c r="H8" s="83"/>
      <c r="I8" s="86"/>
      <c r="J8" s="87"/>
      <c r="K8" s="323"/>
      <c r="L8" s="82"/>
      <c r="M8" s="88"/>
      <c r="N8" s="162"/>
    </row>
    <row r="9" spans="1:14" s="89" customFormat="1" ht="72" customHeight="1" x14ac:dyDescent="0.2">
      <c r="A9" s="248" t="s">
        <v>196</v>
      </c>
      <c r="B9" s="80"/>
      <c r="C9" s="81"/>
      <c r="D9" s="82"/>
      <c r="E9" s="83"/>
      <c r="F9" s="84"/>
      <c r="G9" s="85"/>
      <c r="H9" s="83"/>
      <c r="I9" s="86"/>
      <c r="J9" s="87"/>
      <c r="K9" s="323"/>
      <c r="L9" s="82"/>
      <c r="M9" s="88"/>
      <c r="N9" s="162"/>
    </row>
    <row r="10" spans="1:14" s="89" customFormat="1" ht="72" customHeight="1" x14ac:dyDescent="0.2">
      <c r="A10" s="248" t="s">
        <v>197</v>
      </c>
      <c r="B10" s="80"/>
      <c r="C10" s="81"/>
      <c r="D10" s="82"/>
      <c r="E10" s="83"/>
      <c r="F10" s="84"/>
      <c r="G10" s="85"/>
      <c r="H10" s="83"/>
      <c r="I10" s="86"/>
      <c r="J10" s="87"/>
      <c r="K10" s="323"/>
      <c r="L10" s="82"/>
      <c r="M10" s="88"/>
      <c r="N10" s="162"/>
    </row>
    <row r="11" spans="1:14" s="17" customFormat="1" ht="36.75" customHeight="1" x14ac:dyDescent="0.2">
      <c r="A11" s="147" t="s">
        <v>112</v>
      </c>
      <c r="B11" s="50"/>
      <c r="C11" s="51"/>
      <c r="D11" s="49"/>
      <c r="E11" s="50"/>
      <c r="F11" s="51"/>
      <c r="G11" s="292"/>
      <c r="H11" s="305"/>
      <c r="I11" s="74"/>
      <c r="J11" s="313"/>
      <c r="K11" s="324"/>
      <c r="L11" s="49"/>
      <c r="M11" s="51"/>
      <c r="N11" s="163"/>
    </row>
    <row r="12" spans="1:14" s="17" customFormat="1" ht="36.75" customHeight="1" x14ac:dyDescent="0.25">
      <c r="A12" s="245" t="s">
        <v>193</v>
      </c>
      <c r="B12" s="136"/>
      <c r="C12" s="137"/>
      <c r="D12" s="138"/>
      <c r="E12" s="136"/>
      <c r="F12" s="137"/>
      <c r="G12" s="293"/>
      <c r="H12" s="306"/>
      <c r="I12" s="140"/>
      <c r="J12" s="314"/>
      <c r="K12" s="325"/>
      <c r="L12" s="138"/>
      <c r="M12" s="137"/>
      <c r="N12" s="164"/>
    </row>
    <row r="13" spans="1:14" s="17" customFormat="1" ht="36.75" customHeight="1" x14ac:dyDescent="0.25">
      <c r="A13" s="245"/>
      <c r="B13" s="136"/>
      <c r="C13" s="137"/>
      <c r="D13" s="138"/>
      <c r="E13" s="136"/>
      <c r="F13" s="137"/>
      <c r="G13" s="293"/>
      <c r="H13" s="306"/>
      <c r="I13" s="140"/>
      <c r="J13" s="314"/>
      <c r="K13" s="325"/>
      <c r="L13" s="138"/>
      <c r="M13" s="137"/>
      <c r="N13" s="164"/>
    </row>
    <row r="14" spans="1:14" s="17" customFormat="1" ht="36.75" customHeight="1" x14ac:dyDescent="0.25">
      <c r="A14" s="245" t="s">
        <v>181</v>
      </c>
      <c r="B14" s="136"/>
      <c r="C14" s="137"/>
      <c r="D14" s="138"/>
      <c r="E14" s="136"/>
      <c r="F14" s="137"/>
      <c r="G14" s="293"/>
      <c r="H14" s="306"/>
      <c r="I14" s="140"/>
      <c r="J14" s="314"/>
      <c r="K14" s="325"/>
      <c r="L14" s="138"/>
      <c r="M14" s="137"/>
      <c r="N14" s="164"/>
    </row>
    <row r="15" spans="1:14" s="17" customFormat="1" ht="36.75" customHeight="1" x14ac:dyDescent="0.25">
      <c r="A15" s="245" t="s">
        <v>184</v>
      </c>
      <c r="B15" s="136"/>
      <c r="C15" s="137"/>
      <c r="D15" s="138"/>
      <c r="E15" s="136"/>
      <c r="F15" s="137"/>
      <c r="G15" s="293"/>
      <c r="H15" s="306"/>
      <c r="I15" s="140"/>
      <c r="J15" s="314"/>
      <c r="K15" s="325"/>
      <c r="L15" s="138"/>
      <c r="M15" s="137"/>
      <c r="N15" s="164"/>
    </row>
    <row r="16" spans="1:14" s="17" customFormat="1" ht="36.75" customHeight="1" x14ac:dyDescent="0.25">
      <c r="A16" s="461" t="s">
        <v>204</v>
      </c>
      <c r="B16" s="136"/>
      <c r="C16" s="137"/>
      <c r="D16" s="138"/>
      <c r="E16" s="136"/>
      <c r="F16" s="137"/>
      <c r="G16" s="293"/>
      <c r="H16" s="306"/>
      <c r="I16" s="140"/>
      <c r="J16" s="314"/>
      <c r="K16" s="325"/>
      <c r="L16" s="138"/>
      <c r="M16" s="137"/>
      <c r="N16" s="164"/>
    </row>
    <row r="17" spans="1:83" s="17" customFormat="1" ht="36.75" customHeight="1" x14ac:dyDescent="0.25">
      <c r="A17" s="245"/>
      <c r="B17" s="136"/>
      <c r="C17" s="137"/>
      <c r="D17" s="138"/>
      <c r="E17" s="136"/>
      <c r="F17" s="137"/>
      <c r="G17" s="293"/>
      <c r="H17" s="306"/>
      <c r="I17" s="140"/>
      <c r="J17" s="314"/>
      <c r="K17" s="325"/>
      <c r="L17" s="138"/>
      <c r="M17" s="137"/>
      <c r="N17" s="164"/>
    </row>
    <row r="18" spans="1:83" s="17" customFormat="1" ht="36.75" customHeight="1" x14ac:dyDescent="0.25">
      <c r="A18" s="245" t="s">
        <v>116</v>
      </c>
      <c r="B18" s="136"/>
      <c r="C18" s="137"/>
      <c r="D18" s="138"/>
      <c r="E18" s="136"/>
      <c r="F18" s="137"/>
      <c r="G18" s="293"/>
      <c r="H18" s="306"/>
      <c r="I18" s="140"/>
      <c r="J18" s="314"/>
      <c r="K18" s="325"/>
      <c r="L18" s="138"/>
      <c r="M18" s="137"/>
      <c r="N18" s="164"/>
    </row>
    <row r="19" spans="1:83" s="17" customFormat="1" ht="36.75" customHeight="1" x14ac:dyDescent="0.2">
      <c r="A19" s="281" t="s">
        <v>185</v>
      </c>
      <c r="B19" s="136"/>
      <c r="C19" s="137"/>
      <c r="D19" s="138"/>
      <c r="E19" s="136"/>
      <c r="F19" s="137"/>
      <c r="G19" s="293"/>
      <c r="H19" s="306"/>
      <c r="I19" s="140"/>
      <c r="J19" s="314"/>
      <c r="K19" s="325"/>
      <c r="L19" s="138"/>
      <c r="M19" s="137"/>
      <c r="N19" s="164"/>
    </row>
    <row r="20" spans="1:83" s="17" customFormat="1" ht="36.75" customHeight="1" x14ac:dyDescent="0.2">
      <c r="A20" s="291" t="s">
        <v>186</v>
      </c>
      <c r="B20" s="136"/>
      <c r="C20" s="137"/>
      <c r="D20" s="138"/>
      <c r="E20" s="136"/>
      <c r="F20" s="137"/>
      <c r="G20" s="293"/>
      <c r="H20" s="306"/>
      <c r="I20" s="140"/>
      <c r="J20" s="314"/>
      <c r="K20" s="325"/>
      <c r="L20" s="138"/>
      <c r="M20" s="137"/>
      <c r="N20" s="164"/>
    </row>
    <row r="21" spans="1:83" s="17" customFormat="1" ht="36.75" customHeight="1" x14ac:dyDescent="0.25">
      <c r="A21" s="245"/>
      <c r="B21" s="136"/>
      <c r="C21" s="137"/>
      <c r="D21" s="138"/>
      <c r="E21" s="136"/>
      <c r="F21" s="137"/>
      <c r="G21" s="293"/>
      <c r="H21" s="306"/>
      <c r="I21" s="140"/>
      <c r="J21" s="314"/>
      <c r="K21" s="325"/>
      <c r="L21" s="138"/>
      <c r="M21" s="137"/>
      <c r="N21" s="164"/>
    </row>
    <row r="22" spans="1:83" s="17" customFormat="1" ht="36.75" customHeight="1" x14ac:dyDescent="0.2">
      <c r="A22" s="155" t="s">
        <v>111</v>
      </c>
      <c r="B22" s="157"/>
      <c r="C22" s="156"/>
      <c r="D22" s="155"/>
      <c r="E22" s="157"/>
      <c r="F22" s="156"/>
      <c r="G22" s="294"/>
      <c r="H22" s="307"/>
      <c r="I22" s="159"/>
      <c r="J22" s="315"/>
      <c r="K22" s="326"/>
      <c r="L22" s="155"/>
      <c r="M22" s="156"/>
      <c r="N22" s="158"/>
    </row>
    <row r="23" spans="1:83" s="17" customFormat="1" ht="36.75" customHeight="1" x14ac:dyDescent="0.25">
      <c r="A23" s="245" t="s">
        <v>206</v>
      </c>
      <c r="B23" s="136"/>
      <c r="C23" s="137"/>
      <c r="D23" s="138"/>
      <c r="E23" s="136"/>
      <c r="F23" s="137"/>
      <c r="G23" s="293"/>
      <c r="H23" s="306"/>
      <c r="I23" s="140"/>
      <c r="J23" s="314"/>
      <c r="K23" s="325"/>
      <c r="L23" s="138"/>
      <c r="M23" s="137"/>
      <c r="N23" s="164"/>
    </row>
    <row r="24" spans="1:83" s="17" customFormat="1" ht="36.75" customHeight="1" x14ac:dyDescent="0.2">
      <c r="A24" s="17" t="s">
        <v>203</v>
      </c>
      <c r="B24" s="136"/>
      <c r="C24" s="137"/>
      <c r="D24" s="360"/>
      <c r="E24" s="361"/>
      <c r="F24" s="137"/>
      <c r="G24" s="362"/>
      <c r="H24" s="306"/>
      <c r="I24" s="140"/>
      <c r="J24" s="314"/>
      <c r="K24" s="325"/>
      <c r="L24" s="138"/>
      <c r="M24" s="137"/>
      <c r="N24" s="164"/>
    </row>
    <row r="25" spans="1:83" s="17" customFormat="1" ht="36.75" customHeight="1" x14ac:dyDescent="0.2">
      <c r="A25" s="359"/>
      <c r="B25" s="136"/>
      <c r="C25" s="137"/>
      <c r="D25" s="360"/>
      <c r="E25" s="361"/>
      <c r="F25" s="137"/>
      <c r="G25" s="362"/>
      <c r="H25" s="306"/>
      <c r="I25" s="140"/>
      <c r="J25" s="314"/>
      <c r="K25" s="325"/>
      <c r="L25" s="138"/>
      <c r="M25" s="137"/>
      <c r="N25" s="164"/>
    </row>
    <row r="26" spans="1:83" s="21" customFormat="1" ht="36" customHeight="1" x14ac:dyDescent="0.2">
      <c r="A26" s="59" t="s">
        <v>113</v>
      </c>
      <c r="B26" s="53"/>
      <c r="C26" s="54"/>
      <c r="D26" s="54"/>
      <c r="E26" s="54"/>
      <c r="F26" s="54"/>
      <c r="G26" s="295"/>
      <c r="H26" s="308"/>
      <c r="I26" s="75"/>
      <c r="J26" s="316"/>
      <c r="K26" s="327"/>
      <c r="L26" s="52"/>
      <c r="M26" s="54"/>
      <c r="N26" s="166"/>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row>
    <row r="27" spans="1:83" s="17" customFormat="1" ht="36" customHeight="1" x14ac:dyDescent="0.25">
      <c r="A27" s="245" t="s">
        <v>183</v>
      </c>
      <c r="B27" s="18"/>
      <c r="C27" s="43"/>
      <c r="D27" s="37"/>
      <c r="E27" s="35"/>
      <c r="F27" s="38"/>
      <c r="G27" s="296"/>
      <c r="H27" s="63"/>
      <c r="I27" s="73"/>
      <c r="J27" s="149"/>
      <c r="K27" s="328"/>
      <c r="L27" s="48"/>
      <c r="M27" s="30"/>
      <c r="N27" s="165"/>
    </row>
    <row r="28" spans="1:83" s="17" customFormat="1" ht="36" customHeight="1" x14ac:dyDescent="0.25">
      <c r="A28" s="245"/>
      <c r="B28" s="18"/>
      <c r="C28" s="43"/>
      <c r="D28" s="37"/>
      <c r="E28" s="35"/>
      <c r="F28" s="38"/>
      <c r="G28" s="296"/>
      <c r="H28" s="63"/>
      <c r="I28" s="73"/>
      <c r="J28" s="149"/>
      <c r="K28" s="328"/>
      <c r="L28" s="48"/>
      <c r="M28" s="30"/>
      <c r="N28" s="165"/>
    </row>
    <row r="29" spans="1:83" s="17" customFormat="1" ht="36" customHeight="1" x14ac:dyDescent="0.25">
      <c r="A29" s="245" t="s">
        <v>182</v>
      </c>
      <c r="B29" s="18"/>
      <c r="C29" s="43"/>
      <c r="D29" s="37"/>
      <c r="E29" s="35"/>
      <c r="F29" s="38"/>
      <c r="G29" s="296"/>
      <c r="H29" s="63"/>
      <c r="I29" s="73"/>
      <c r="J29" s="149"/>
      <c r="K29" s="328"/>
      <c r="L29" s="48"/>
      <c r="M29" s="30"/>
      <c r="N29" s="165"/>
    </row>
    <row r="30" spans="1:83" s="17" customFormat="1" ht="36" customHeight="1" x14ac:dyDescent="0.25">
      <c r="A30" s="245"/>
      <c r="B30" s="18"/>
      <c r="C30" s="43"/>
      <c r="D30" s="37"/>
      <c r="E30" s="35"/>
      <c r="F30" s="38"/>
      <c r="G30" s="296"/>
      <c r="H30" s="63"/>
      <c r="I30" s="73"/>
      <c r="J30" s="149"/>
      <c r="K30" s="328"/>
      <c r="L30" s="48"/>
      <c r="M30" s="30"/>
      <c r="N30" s="165"/>
    </row>
    <row r="31" spans="1:83" s="17" customFormat="1" ht="36" customHeight="1" x14ac:dyDescent="0.2">
      <c r="A31" s="64" t="s">
        <v>114</v>
      </c>
      <c r="B31" s="56"/>
      <c r="C31" s="57"/>
      <c r="D31" s="58"/>
      <c r="E31" s="56"/>
      <c r="F31" s="57"/>
      <c r="G31" s="297"/>
      <c r="H31" s="309"/>
      <c r="I31" s="76"/>
      <c r="J31" s="317"/>
      <c r="K31" s="329"/>
      <c r="L31" s="172"/>
      <c r="M31" s="57"/>
      <c r="N31" s="167"/>
    </row>
    <row r="32" spans="1:83" s="289" customFormat="1" ht="36" customHeight="1" x14ac:dyDescent="0.2">
      <c r="A32" s="154" t="s">
        <v>192</v>
      </c>
      <c r="B32" s="283"/>
      <c r="C32" s="284"/>
      <c r="D32" s="285"/>
      <c r="E32" s="283"/>
      <c r="F32" s="284"/>
      <c r="G32" s="298"/>
      <c r="H32" s="310"/>
      <c r="I32" s="286"/>
      <c r="J32" s="318"/>
      <c r="K32" s="330"/>
      <c r="L32" s="287"/>
      <c r="M32" s="284"/>
      <c r="N32" s="288"/>
    </row>
    <row r="33" spans="1:83" s="289" customFormat="1" ht="36" customHeight="1" x14ac:dyDescent="0.2">
      <c r="A33" s="154" t="s">
        <v>205</v>
      </c>
      <c r="B33" s="283"/>
      <c r="C33" s="284"/>
      <c r="D33" s="285"/>
      <c r="E33" s="283"/>
      <c r="F33" s="284"/>
      <c r="G33" s="298"/>
      <c r="H33" s="310"/>
      <c r="I33" s="286"/>
      <c r="J33" s="318"/>
      <c r="K33" s="330"/>
      <c r="L33" s="287"/>
      <c r="M33" s="284"/>
      <c r="N33" s="288"/>
    </row>
    <row r="34" spans="1:83" s="17" customFormat="1" ht="36" customHeight="1" x14ac:dyDescent="0.2">
      <c r="A34" s="278" t="s">
        <v>187</v>
      </c>
      <c r="B34" s="25"/>
      <c r="C34" s="151"/>
      <c r="D34" s="152"/>
      <c r="E34" s="153"/>
      <c r="F34" s="151"/>
      <c r="G34" s="299"/>
      <c r="H34" s="311"/>
      <c r="I34" s="73"/>
      <c r="J34" s="149"/>
      <c r="K34" s="328"/>
      <c r="L34" s="173"/>
      <c r="M34" s="151"/>
      <c r="N34" s="168"/>
    </row>
    <row r="35" spans="1:83" s="17" customFormat="1" ht="36" customHeight="1" x14ac:dyDescent="0.2">
      <c r="A35" s="154" t="s">
        <v>188</v>
      </c>
      <c r="B35" s="25"/>
      <c r="C35" s="151"/>
      <c r="D35" s="152"/>
      <c r="E35" s="153"/>
      <c r="F35" s="151"/>
      <c r="G35" s="299"/>
      <c r="H35" s="311"/>
      <c r="I35" s="73"/>
      <c r="J35" s="149"/>
      <c r="K35" s="328"/>
      <c r="L35" s="173"/>
      <c r="M35" s="151"/>
      <c r="N35" s="168"/>
    </row>
    <row r="36" spans="1:83" s="17" customFormat="1" ht="36" customHeight="1" x14ac:dyDescent="0.2">
      <c r="A36" s="154" t="s">
        <v>189</v>
      </c>
      <c r="B36" s="25"/>
      <c r="C36" s="151"/>
      <c r="D36" s="152"/>
      <c r="E36" s="153"/>
      <c r="F36" s="151"/>
      <c r="G36" s="299"/>
      <c r="H36" s="311"/>
      <c r="I36" s="73"/>
      <c r="J36" s="149"/>
      <c r="K36" s="328"/>
      <c r="L36" s="173"/>
      <c r="M36" s="151"/>
      <c r="N36" s="168"/>
    </row>
    <row r="37" spans="1:83" s="17" customFormat="1" ht="36" customHeight="1" x14ac:dyDescent="0.2">
      <c r="A37" s="154" t="s">
        <v>190</v>
      </c>
      <c r="B37" s="25"/>
      <c r="C37" s="151"/>
      <c r="D37" s="152"/>
      <c r="E37" s="153"/>
      <c r="F37" s="151"/>
      <c r="G37" s="299"/>
      <c r="H37" s="311"/>
      <c r="I37" s="73"/>
      <c r="J37" s="149"/>
      <c r="K37" s="328"/>
      <c r="L37" s="173"/>
      <c r="M37" s="151"/>
      <c r="N37" s="168"/>
    </row>
    <row r="38" spans="1:83" s="17" customFormat="1" ht="36" customHeight="1" x14ac:dyDescent="0.2">
      <c r="A38" s="154" t="s">
        <v>191</v>
      </c>
      <c r="B38" s="25"/>
      <c r="C38" s="151"/>
      <c r="D38" s="152"/>
      <c r="E38" s="153"/>
      <c r="F38" s="151"/>
      <c r="G38" s="299"/>
      <c r="H38" s="311"/>
      <c r="I38" s="73"/>
      <c r="J38" s="149"/>
      <c r="K38" s="328"/>
      <c r="L38" s="173"/>
      <c r="M38" s="151"/>
      <c r="N38" s="168"/>
    </row>
    <row r="39" spans="1:83" s="17" customFormat="1" ht="36" customHeight="1" x14ac:dyDescent="0.2">
      <c r="A39" s="280"/>
      <c r="B39" s="25"/>
      <c r="C39" s="151"/>
      <c r="D39" s="254"/>
      <c r="E39" s="282"/>
      <c r="F39" s="151"/>
      <c r="G39" s="300"/>
      <c r="H39" s="311"/>
      <c r="I39" s="73"/>
      <c r="J39" s="149"/>
      <c r="K39" s="328"/>
      <c r="L39" s="173"/>
      <c r="M39" s="151"/>
      <c r="N39" s="168"/>
    </row>
    <row r="40" spans="1:83" s="21" customFormat="1" ht="36" customHeight="1" x14ac:dyDescent="0.2">
      <c r="A40" s="59" t="s">
        <v>115</v>
      </c>
      <c r="B40" s="53"/>
      <c r="C40" s="54"/>
      <c r="D40" s="55"/>
      <c r="E40" s="55"/>
      <c r="F40" s="54"/>
      <c r="G40" s="301"/>
      <c r="H40" s="308"/>
      <c r="I40" s="75"/>
      <c r="J40" s="316"/>
      <c r="K40" s="327"/>
      <c r="L40" s="52"/>
      <c r="M40" s="54"/>
      <c r="N40" s="166"/>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s="21" customFormat="1" ht="36" customHeight="1" x14ac:dyDescent="0.2">
      <c r="A41" s="181" t="s">
        <v>117</v>
      </c>
      <c r="C41" s="32"/>
      <c r="D41" s="152"/>
      <c r="E41" s="153"/>
      <c r="F41" s="151"/>
      <c r="G41" s="302"/>
      <c r="H41" s="312"/>
      <c r="I41" s="77"/>
      <c r="J41" s="319"/>
      <c r="K41" s="331"/>
      <c r="L41" s="69"/>
      <c r="M41" s="70"/>
      <c r="N41" s="169"/>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s="21" customFormat="1" ht="36" customHeight="1" x14ac:dyDescent="0.2">
      <c r="A42" s="179"/>
      <c r="C42" s="32"/>
      <c r="D42" s="152"/>
      <c r="E42" s="153"/>
      <c r="F42" s="151"/>
      <c r="G42" s="302"/>
      <c r="H42" s="312"/>
      <c r="I42" s="77"/>
      <c r="J42" s="319"/>
      <c r="K42" s="331"/>
      <c r="L42" s="69"/>
      <c r="M42" s="70"/>
      <c r="N42" s="169"/>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s="21" customFormat="1" ht="36" customHeight="1" x14ac:dyDescent="0.2">
      <c r="A43" s="182" t="s">
        <v>34</v>
      </c>
      <c r="C43" s="32"/>
      <c r="D43" s="152"/>
      <c r="E43" s="153"/>
      <c r="F43" s="151"/>
      <c r="G43" s="302"/>
      <c r="H43" s="312"/>
      <c r="I43" s="77"/>
      <c r="J43" s="319"/>
      <c r="K43" s="331"/>
      <c r="L43" s="69"/>
      <c r="M43" s="70"/>
      <c r="N43" s="169"/>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s="21" customFormat="1" ht="36" customHeight="1" x14ac:dyDescent="0.2">
      <c r="A44" s="183" t="s">
        <v>35</v>
      </c>
      <c r="C44" s="32"/>
      <c r="D44" s="45"/>
      <c r="F44" s="32"/>
      <c r="G44" s="302"/>
      <c r="H44" s="312"/>
      <c r="I44" s="77"/>
      <c r="J44" s="319"/>
      <c r="K44" s="331"/>
      <c r="L44" s="45"/>
      <c r="M44" s="32"/>
      <c r="N44" s="170"/>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s="21" customFormat="1" ht="36" customHeight="1" x14ac:dyDescent="0.2">
      <c r="A45" s="183" t="s">
        <v>36</v>
      </c>
      <c r="C45" s="32"/>
      <c r="D45" s="45"/>
      <c r="F45" s="32"/>
      <c r="G45" s="302"/>
      <c r="H45" s="312"/>
      <c r="I45" s="77"/>
      <c r="J45" s="319"/>
      <c r="K45" s="331"/>
      <c r="L45" s="45"/>
      <c r="M45" s="32"/>
      <c r="N45" s="170"/>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21" customFormat="1" ht="36" customHeight="1" x14ac:dyDescent="0.2">
      <c r="A46" s="183" t="s">
        <v>37</v>
      </c>
      <c r="C46" s="32"/>
      <c r="D46" s="45"/>
      <c r="F46" s="32"/>
      <c r="G46" s="302"/>
      <c r="H46" s="312"/>
      <c r="I46" s="77"/>
      <c r="J46" s="319"/>
      <c r="K46" s="331"/>
      <c r="L46" s="45"/>
      <c r="M46" s="32"/>
      <c r="N46" s="170"/>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s="21" customFormat="1" ht="36" customHeight="1" x14ac:dyDescent="0.2">
      <c r="A47" s="183" t="s">
        <v>38</v>
      </c>
      <c r="C47" s="32"/>
      <c r="D47" s="45"/>
      <c r="F47" s="32"/>
      <c r="G47" s="302"/>
      <c r="H47" s="312"/>
      <c r="I47" s="77"/>
      <c r="J47" s="319"/>
      <c r="K47" s="331"/>
      <c r="L47" s="45"/>
      <c r="M47" s="32"/>
      <c r="N47" s="170"/>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s="21" customFormat="1" ht="36" customHeight="1" x14ac:dyDescent="0.2">
      <c r="A48" s="183" t="s">
        <v>39</v>
      </c>
      <c r="C48" s="32"/>
      <c r="D48" s="45"/>
      <c r="F48" s="32"/>
      <c r="G48" s="302"/>
      <c r="H48" s="312"/>
      <c r="I48" s="77"/>
      <c r="J48" s="319"/>
      <c r="K48" s="331"/>
      <c r="L48" s="45"/>
      <c r="M48" s="32"/>
      <c r="N48" s="170"/>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s="21" customFormat="1" ht="36" customHeight="1" x14ac:dyDescent="0.2">
      <c r="A49" s="183" t="s">
        <v>40</v>
      </c>
      <c r="C49" s="32"/>
      <c r="D49" s="45"/>
      <c r="F49" s="32"/>
      <c r="G49" s="302"/>
      <c r="H49" s="312"/>
      <c r="I49" s="77"/>
      <c r="J49" s="319"/>
      <c r="K49" s="331"/>
      <c r="L49" s="45"/>
      <c r="M49" s="32"/>
      <c r="N49" s="170"/>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s="21" customFormat="1" ht="36" customHeight="1" x14ac:dyDescent="0.2">
      <c r="A50" s="183" t="s">
        <v>41</v>
      </c>
      <c r="C50" s="32"/>
      <c r="D50" s="45"/>
      <c r="F50" s="32"/>
      <c r="G50" s="302"/>
      <c r="H50" s="312"/>
      <c r="I50" s="77"/>
      <c r="J50" s="319"/>
      <c r="K50" s="331"/>
      <c r="L50" s="45"/>
      <c r="M50" s="32"/>
      <c r="N50" s="170"/>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s="21" customFormat="1" ht="36" customHeight="1" x14ac:dyDescent="0.2">
      <c r="A51" s="183" t="s">
        <v>42</v>
      </c>
      <c r="C51" s="32"/>
      <c r="D51" s="45"/>
      <c r="F51" s="32"/>
      <c r="G51" s="302"/>
      <c r="H51" s="312"/>
      <c r="I51" s="77"/>
      <c r="J51" s="319"/>
      <c r="K51" s="331"/>
      <c r="L51" s="45"/>
      <c r="M51" s="32"/>
      <c r="N51" s="170"/>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s="21" customFormat="1" ht="36" customHeight="1" x14ac:dyDescent="0.2">
      <c r="A52" s="184"/>
      <c r="C52" s="32"/>
      <c r="D52" s="45"/>
      <c r="F52" s="32"/>
      <c r="G52" s="302"/>
      <c r="H52" s="312"/>
      <c r="I52" s="77"/>
      <c r="J52" s="319"/>
      <c r="K52" s="331"/>
      <c r="L52" s="45"/>
      <c r="M52" s="32"/>
      <c r="N52" s="170"/>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s="21" customFormat="1" ht="36" customHeight="1" thickBot="1" x14ac:dyDescent="0.25">
      <c r="A53" s="22"/>
      <c r="C53" s="32"/>
      <c r="D53" s="45"/>
      <c r="F53" s="32"/>
      <c r="G53" s="302"/>
      <c r="H53" s="312"/>
      <c r="I53" s="77"/>
      <c r="J53" s="319"/>
      <c r="K53" s="331"/>
      <c r="L53" s="174"/>
      <c r="M53" s="175"/>
      <c r="N53" s="171"/>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5" x14ac:dyDescent="0.2">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5" x14ac:dyDescent="0.2">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5" x14ac:dyDescent="0.2">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5" x14ac:dyDescent="0.2">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5" x14ac:dyDescent="0.2">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5" x14ac:dyDescent="0.2">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5" x14ac:dyDescent="0.2">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5" x14ac:dyDescent="0.2">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5" x14ac:dyDescent="0.2">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5" x14ac:dyDescent="0.2">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5" x14ac:dyDescent="0.2">
      <c r="A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5" x14ac:dyDescent="0.2">
      <c r="A65" s="15"/>
      <c r="B65" s="15"/>
      <c r="C65" s="15"/>
      <c r="D65" s="15"/>
      <c r="E65" s="15"/>
      <c r="F65" s="15"/>
      <c r="G65" s="304"/>
      <c r="H65" s="304"/>
      <c r="I65" s="68"/>
      <c r="J65" s="304"/>
      <c r="K65" s="333"/>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5" x14ac:dyDescent="0.2">
      <c r="A66" s="15"/>
      <c r="B66" s="15"/>
      <c r="C66" s="15"/>
      <c r="D66" s="15"/>
      <c r="E66" s="15"/>
      <c r="F66" s="15"/>
      <c r="G66" s="304"/>
      <c r="H66" s="304"/>
      <c r="I66" s="68"/>
      <c r="J66" s="304"/>
      <c r="K66" s="333"/>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5" x14ac:dyDescent="0.2">
      <c r="A67" s="15"/>
      <c r="B67" s="15"/>
      <c r="C67" s="15"/>
      <c r="D67" s="15"/>
      <c r="E67" s="15"/>
      <c r="F67" s="15"/>
      <c r="G67" s="304"/>
      <c r="H67" s="304"/>
      <c r="I67" s="68"/>
      <c r="J67" s="304"/>
      <c r="K67" s="333"/>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5" x14ac:dyDescent="0.2">
      <c r="A68" s="15"/>
      <c r="B68" s="15"/>
      <c r="C68" s="15"/>
      <c r="D68" s="15"/>
      <c r="E68" s="15"/>
      <c r="F68" s="15"/>
      <c r="G68" s="304"/>
      <c r="H68" s="304"/>
      <c r="I68" s="68"/>
      <c r="J68" s="304"/>
      <c r="K68" s="333"/>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5" x14ac:dyDescent="0.2">
      <c r="A69" s="15"/>
      <c r="B69" s="15"/>
      <c r="C69" s="15"/>
      <c r="D69" s="15"/>
      <c r="E69" s="15"/>
      <c r="F69" s="15"/>
      <c r="G69" s="304"/>
      <c r="H69" s="304"/>
      <c r="I69" s="68"/>
      <c r="J69" s="304"/>
      <c r="K69" s="333"/>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5" x14ac:dyDescent="0.2">
      <c r="A70" s="15"/>
      <c r="B70" s="15"/>
      <c r="C70" s="15"/>
      <c r="D70" s="15"/>
      <c r="E70" s="15"/>
      <c r="F70" s="15"/>
      <c r="G70" s="304"/>
      <c r="H70" s="304"/>
      <c r="I70" s="68"/>
      <c r="J70" s="304"/>
      <c r="K70" s="333"/>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5" x14ac:dyDescent="0.2">
      <c r="A71" s="15"/>
      <c r="B71" s="15"/>
      <c r="C71" s="15"/>
      <c r="D71" s="15"/>
      <c r="E71" s="15"/>
      <c r="F71" s="15"/>
      <c r="G71" s="304"/>
      <c r="H71" s="304"/>
      <c r="I71" s="68"/>
      <c r="J71" s="304"/>
      <c r="K71" s="333"/>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5" x14ac:dyDescent="0.2">
      <c r="A72" s="15"/>
      <c r="B72" s="15"/>
      <c r="C72" s="15"/>
      <c r="D72" s="15"/>
      <c r="E72" s="15"/>
      <c r="F72" s="15"/>
      <c r="G72" s="304"/>
      <c r="H72" s="304"/>
      <c r="I72" s="68"/>
      <c r="J72" s="304"/>
      <c r="K72" s="333"/>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5" x14ac:dyDescent="0.2">
      <c r="A73" s="15"/>
      <c r="B73" s="15"/>
      <c r="C73" s="15"/>
      <c r="D73" s="15"/>
      <c r="E73" s="15"/>
      <c r="F73" s="15"/>
      <c r="G73" s="304"/>
      <c r="H73" s="304"/>
      <c r="I73" s="68"/>
      <c r="J73" s="304"/>
      <c r="K73" s="333"/>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5" x14ac:dyDescent="0.2">
      <c r="A74" s="15"/>
      <c r="B74" s="15"/>
      <c r="C74" s="15"/>
      <c r="D74" s="15"/>
      <c r="E74" s="15"/>
      <c r="F74" s="15"/>
      <c r="G74" s="304"/>
      <c r="H74" s="304"/>
      <c r="I74" s="68"/>
      <c r="J74" s="304"/>
      <c r="K74" s="333"/>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5" x14ac:dyDescent="0.2">
      <c r="A75" s="15"/>
      <c r="B75" s="15"/>
      <c r="C75" s="15"/>
      <c r="D75" s="15"/>
      <c r="E75" s="15"/>
      <c r="F75" s="15"/>
      <c r="G75" s="304"/>
      <c r="H75" s="304"/>
      <c r="I75" s="68"/>
      <c r="J75" s="304"/>
      <c r="K75" s="333"/>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5" x14ac:dyDescent="0.2">
      <c r="A76" s="15"/>
      <c r="B76" s="15"/>
      <c r="C76" s="15"/>
      <c r="D76" s="15"/>
      <c r="E76" s="15"/>
      <c r="F76" s="15"/>
      <c r="G76" s="304"/>
      <c r="H76" s="304"/>
      <c r="I76" s="68"/>
      <c r="J76" s="304"/>
      <c r="K76" s="333"/>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5" x14ac:dyDescent="0.2">
      <c r="A77" s="15"/>
      <c r="B77" s="15"/>
      <c r="C77" s="15"/>
      <c r="D77" s="15"/>
      <c r="E77" s="15"/>
      <c r="F77" s="15"/>
      <c r="G77" s="304"/>
      <c r="H77" s="304"/>
      <c r="I77" s="68"/>
      <c r="J77" s="304"/>
      <c r="K77" s="333"/>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5" x14ac:dyDescent="0.2">
      <c r="A78" s="15"/>
      <c r="B78" s="15"/>
      <c r="C78" s="15"/>
      <c r="D78" s="15"/>
      <c r="E78" s="15"/>
      <c r="F78" s="15"/>
      <c r="G78" s="304"/>
      <c r="H78" s="304"/>
      <c r="I78" s="68"/>
      <c r="J78" s="304"/>
      <c r="K78" s="333"/>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5" x14ac:dyDescent="0.2">
      <c r="A79" s="15"/>
      <c r="B79" s="15"/>
      <c r="C79" s="15"/>
      <c r="D79" s="15"/>
      <c r="E79" s="15"/>
      <c r="F79" s="15"/>
      <c r="G79" s="304"/>
      <c r="H79" s="304"/>
      <c r="I79" s="68"/>
      <c r="J79" s="304"/>
      <c r="K79" s="333"/>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5" x14ac:dyDescent="0.2">
      <c r="A80" s="15"/>
      <c r="B80" s="15"/>
      <c r="C80" s="15"/>
      <c r="D80" s="15"/>
      <c r="E80" s="15"/>
      <c r="F80" s="15"/>
      <c r="G80" s="304"/>
      <c r="H80" s="304"/>
      <c r="I80" s="68"/>
      <c r="J80" s="304"/>
      <c r="K80" s="333"/>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5" x14ac:dyDescent="0.2">
      <c r="A81" s="15"/>
      <c r="B81" s="15"/>
      <c r="C81" s="15"/>
      <c r="D81" s="15"/>
      <c r="E81" s="15"/>
      <c r="F81" s="15"/>
      <c r="G81" s="304"/>
      <c r="H81" s="304"/>
      <c r="I81" s="68"/>
      <c r="J81" s="304"/>
      <c r="K81" s="333"/>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5" x14ac:dyDescent="0.2">
      <c r="A82" s="15"/>
      <c r="B82" s="15"/>
      <c r="C82" s="15"/>
      <c r="D82" s="15"/>
      <c r="E82" s="15"/>
      <c r="F82" s="15"/>
      <c r="G82" s="304"/>
      <c r="H82" s="304"/>
      <c r="I82" s="68"/>
      <c r="J82" s="304"/>
      <c r="K82" s="333"/>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5" x14ac:dyDescent="0.2">
      <c r="A83" s="15"/>
      <c r="B83" s="15"/>
      <c r="C83" s="15"/>
      <c r="D83" s="15"/>
      <c r="E83" s="15"/>
      <c r="F83" s="15"/>
      <c r="G83" s="304"/>
      <c r="H83" s="304"/>
      <c r="I83" s="68"/>
      <c r="J83" s="304"/>
      <c r="K83" s="333"/>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5" x14ac:dyDescent="0.2">
      <c r="A84" s="15"/>
      <c r="B84" s="15"/>
      <c r="C84" s="15"/>
      <c r="D84" s="15"/>
      <c r="E84" s="15"/>
      <c r="F84" s="15"/>
      <c r="G84" s="304"/>
      <c r="H84" s="304"/>
      <c r="I84" s="68"/>
      <c r="J84" s="304"/>
      <c r="K84" s="333"/>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5" x14ac:dyDescent="0.2">
      <c r="A85" s="15"/>
      <c r="B85" s="15"/>
      <c r="C85" s="15"/>
      <c r="D85" s="15"/>
      <c r="E85" s="15"/>
      <c r="F85" s="15"/>
      <c r="G85" s="304"/>
      <c r="H85" s="304"/>
      <c r="I85" s="68"/>
      <c r="J85" s="304"/>
      <c r="K85" s="333"/>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5" x14ac:dyDescent="0.2">
      <c r="A86" s="15"/>
      <c r="B86" s="15"/>
      <c r="C86" s="15"/>
      <c r="D86" s="15"/>
      <c r="E86" s="15"/>
      <c r="F86" s="15"/>
      <c r="G86" s="304"/>
      <c r="H86" s="304"/>
      <c r="I86" s="68"/>
      <c r="J86" s="304"/>
      <c r="K86" s="333"/>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5" x14ac:dyDescent="0.2">
      <c r="A87" s="15"/>
      <c r="B87" s="15"/>
      <c r="C87" s="15"/>
      <c r="D87" s="15"/>
      <c r="E87" s="15"/>
      <c r="F87" s="15"/>
      <c r="G87" s="304"/>
      <c r="H87" s="304"/>
      <c r="I87" s="68"/>
      <c r="J87" s="304"/>
      <c r="K87" s="333"/>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5" x14ac:dyDescent="0.2">
      <c r="A88" s="15"/>
      <c r="B88" s="15"/>
      <c r="C88" s="15"/>
      <c r="D88" s="15"/>
      <c r="E88" s="15"/>
      <c r="F88" s="15"/>
      <c r="G88" s="304"/>
      <c r="H88" s="304"/>
      <c r="I88" s="68"/>
      <c r="J88" s="304"/>
      <c r="K88" s="333"/>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5" x14ac:dyDescent="0.2">
      <c r="A89" s="15"/>
      <c r="B89" s="15"/>
      <c r="C89" s="15"/>
      <c r="D89" s="15"/>
      <c r="E89" s="15"/>
      <c r="F89" s="15"/>
      <c r="G89" s="304"/>
      <c r="H89" s="304"/>
      <c r="I89" s="68"/>
      <c r="J89" s="304"/>
      <c r="K89" s="333"/>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5" x14ac:dyDescent="0.2">
      <c r="A90" s="15"/>
      <c r="B90" s="15"/>
      <c r="C90" s="15"/>
      <c r="D90" s="15"/>
      <c r="E90" s="15"/>
      <c r="F90" s="15"/>
      <c r="G90" s="304"/>
      <c r="H90" s="304"/>
      <c r="I90" s="68"/>
      <c r="J90" s="304"/>
      <c r="K90" s="333"/>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5" x14ac:dyDescent="0.2">
      <c r="A91" s="15"/>
      <c r="B91" s="15"/>
      <c r="C91" s="15"/>
      <c r="D91" s="15"/>
      <c r="E91" s="15"/>
      <c r="F91" s="15"/>
      <c r="G91" s="304"/>
      <c r="H91" s="304"/>
      <c r="I91" s="68"/>
      <c r="J91" s="304"/>
      <c r="K91" s="333"/>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5" x14ac:dyDescent="0.2">
      <c r="A92" s="15"/>
      <c r="B92" s="15"/>
      <c r="C92" s="15"/>
      <c r="D92" s="15"/>
      <c r="E92" s="15"/>
      <c r="F92" s="15"/>
      <c r="G92" s="304"/>
      <c r="H92" s="304"/>
      <c r="I92" s="68"/>
      <c r="J92" s="304"/>
      <c r="K92" s="333"/>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5" x14ac:dyDescent="0.2">
      <c r="A93" s="15"/>
      <c r="B93" s="15"/>
      <c r="C93" s="15"/>
      <c r="D93" s="15"/>
      <c r="E93" s="15"/>
      <c r="F93" s="15"/>
      <c r="G93" s="304"/>
      <c r="H93" s="304"/>
      <c r="I93" s="68"/>
      <c r="J93" s="304"/>
      <c r="K93" s="333"/>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5" x14ac:dyDescent="0.2">
      <c r="A94" s="15"/>
      <c r="B94" s="15"/>
      <c r="C94" s="15"/>
      <c r="D94" s="15"/>
      <c r="E94" s="15"/>
      <c r="F94" s="15"/>
      <c r="G94" s="304"/>
      <c r="H94" s="304"/>
      <c r="I94" s="68"/>
      <c r="J94" s="304"/>
      <c r="K94" s="333"/>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5" x14ac:dyDescent="0.2">
      <c r="A95" s="15"/>
      <c r="B95" s="15"/>
      <c r="C95" s="15"/>
      <c r="D95" s="15"/>
      <c r="E95" s="15"/>
      <c r="F95" s="15"/>
      <c r="G95" s="304"/>
      <c r="H95" s="304"/>
      <c r="I95" s="68"/>
      <c r="J95" s="304"/>
      <c r="K95" s="333"/>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5" x14ac:dyDescent="0.2">
      <c r="A96" s="15"/>
      <c r="B96" s="15"/>
      <c r="C96" s="15"/>
      <c r="D96" s="15"/>
      <c r="E96" s="15"/>
      <c r="F96" s="15"/>
      <c r="G96" s="304"/>
      <c r="H96" s="304"/>
      <c r="I96" s="68"/>
      <c r="J96" s="304"/>
      <c r="K96" s="333"/>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5" x14ac:dyDescent="0.2">
      <c r="A97" s="15"/>
      <c r="B97" s="15"/>
      <c r="C97" s="15"/>
      <c r="D97" s="15"/>
      <c r="E97" s="15"/>
      <c r="F97" s="15"/>
      <c r="G97" s="304"/>
      <c r="H97" s="304"/>
      <c r="I97" s="68"/>
      <c r="J97" s="304"/>
      <c r="K97" s="333"/>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5" x14ac:dyDescent="0.2">
      <c r="A98" s="15"/>
      <c r="B98" s="15"/>
      <c r="C98" s="15"/>
      <c r="D98" s="15"/>
      <c r="E98" s="15"/>
      <c r="F98" s="15"/>
      <c r="G98" s="304"/>
      <c r="H98" s="304"/>
      <c r="I98" s="68"/>
      <c r="J98" s="304"/>
      <c r="K98" s="333"/>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5" x14ac:dyDescent="0.2">
      <c r="A99" s="15"/>
      <c r="B99" s="15"/>
      <c r="C99" s="15"/>
      <c r="D99" s="15"/>
      <c r="E99" s="15"/>
      <c r="F99" s="15"/>
      <c r="G99" s="304"/>
      <c r="H99" s="304"/>
      <c r="I99" s="68"/>
      <c r="J99" s="304"/>
      <c r="K99" s="333"/>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5" x14ac:dyDescent="0.2">
      <c r="A100" s="15"/>
      <c r="B100" s="15"/>
      <c r="C100" s="15"/>
      <c r="D100" s="15"/>
      <c r="E100" s="15"/>
      <c r="F100" s="15"/>
      <c r="G100" s="304"/>
      <c r="H100" s="304"/>
      <c r="I100" s="68"/>
      <c r="J100" s="304"/>
      <c r="K100" s="333"/>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5" x14ac:dyDescent="0.2">
      <c r="A101" s="15"/>
      <c r="B101" s="15"/>
      <c r="C101" s="15"/>
      <c r="D101" s="15"/>
      <c r="E101" s="15"/>
      <c r="F101" s="15"/>
      <c r="G101" s="304"/>
      <c r="H101" s="304"/>
      <c r="I101" s="68"/>
      <c r="J101" s="304"/>
      <c r="K101" s="333"/>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5" x14ac:dyDescent="0.2">
      <c r="A102" s="15"/>
      <c r="B102" s="15"/>
      <c r="C102" s="15"/>
      <c r="D102" s="15"/>
      <c r="E102" s="15"/>
      <c r="F102" s="15"/>
      <c r="G102" s="304"/>
      <c r="H102" s="304"/>
      <c r="I102" s="68"/>
      <c r="J102" s="304"/>
      <c r="K102" s="333"/>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5" x14ac:dyDescent="0.2">
      <c r="A103" s="15"/>
      <c r="B103" s="15"/>
      <c r="C103" s="15"/>
      <c r="D103" s="15"/>
      <c r="E103" s="15"/>
      <c r="F103" s="15"/>
      <c r="G103" s="304"/>
      <c r="H103" s="304"/>
      <c r="I103" s="68"/>
      <c r="J103" s="304"/>
      <c r="K103" s="333"/>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5" x14ac:dyDescent="0.2">
      <c r="A104" s="15"/>
      <c r="B104" s="15"/>
      <c r="C104" s="15"/>
      <c r="D104" s="15"/>
      <c r="E104" s="15"/>
      <c r="F104" s="15"/>
      <c r="G104" s="304"/>
      <c r="H104" s="304"/>
      <c r="I104" s="68"/>
      <c r="J104" s="304"/>
      <c r="K104" s="333"/>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5" x14ac:dyDescent="0.2">
      <c r="A105" s="15"/>
      <c r="B105" s="15"/>
      <c r="C105" s="15"/>
      <c r="D105" s="15"/>
      <c r="E105" s="15"/>
      <c r="F105" s="15"/>
      <c r="G105" s="304"/>
      <c r="H105" s="304"/>
      <c r="I105" s="68"/>
      <c r="J105" s="304"/>
      <c r="K105" s="333"/>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5" x14ac:dyDescent="0.2">
      <c r="A106" s="15"/>
      <c r="B106" s="15"/>
      <c r="C106" s="15"/>
      <c r="D106" s="15"/>
      <c r="E106" s="15"/>
      <c r="F106" s="15"/>
      <c r="G106" s="304"/>
      <c r="H106" s="304"/>
      <c r="I106" s="68"/>
      <c r="J106" s="304"/>
      <c r="K106" s="333"/>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5" x14ac:dyDescent="0.2">
      <c r="A107" s="15"/>
      <c r="B107" s="15"/>
      <c r="C107" s="15"/>
      <c r="D107" s="15"/>
      <c r="E107" s="15"/>
      <c r="F107" s="15"/>
      <c r="G107" s="304"/>
      <c r="H107" s="304"/>
      <c r="I107" s="68"/>
      <c r="J107" s="304"/>
      <c r="K107" s="333"/>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5" x14ac:dyDescent="0.2">
      <c r="A108" s="15"/>
      <c r="B108" s="15"/>
      <c r="C108" s="15"/>
      <c r="D108" s="15"/>
      <c r="E108" s="15"/>
      <c r="F108" s="15"/>
      <c r="G108" s="304"/>
      <c r="H108" s="304"/>
      <c r="I108" s="68"/>
      <c r="J108" s="304"/>
      <c r="K108" s="333"/>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5" x14ac:dyDescent="0.2">
      <c r="A109" s="15"/>
      <c r="B109" s="15"/>
      <c r="C109" s="15"/>
      <c r="D109" s="15"/>
      <c r="E109" s="15"/>
      <c r="F109" s="15"/>
      <c r="G109" s="304"/>
      <c r="H109" s="304"/>
      <c r="I109" s="68"/>
      <c r="J109" s="304"/>
      <c r="K109" s="333"/>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5" x14ac:dyDescent="0.2">
      <c r="A110" s="15"/>
      <c r="B110" s="15"/>
      <c r="C110" s="15"/>
      <c r="D110" s="15"/>
      <c r="E110" s="15"/>
      <c r="F110" s="15"/>
      <c r="G110" s="304"/>
      <c r="H110" s="304"/>
      <c r="I110" s="68"/>
      <c r="J110" s="304"/>
      <c r="K110" s="333"/>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5" x14ac:dyDescent="0.2">
      <c r="A111" s="15"/>
      <c r="B111" s="15"/>
      <c r="C111" s="15"/>
      <c r="D111" s="15"/>
      <c r="E111" s="15"/>
      <c r="F111" s="15"/>
      <c r="G111" s="304"/>
      <c r="H111" s="304"/>
      <c r="I111" s="68"/>
      <c r="J111" s="304"/>
      <c r="K111" s="333"/>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5" x14ac:dyDescent="0.2">
      <c r="A112" s="15"/>
      <c r="B112" s="15"/>
      <c r="C112" s="15"/>
      <c r="D112" s="15"/>
      <c r="E112" s="15"/>
      <c r="F112" s="15"/>
      <c r="G112" s="304"/>
      <c r="H112" s="304"/>
      <c r="I112" s="68"/>
      <c r="J112" s="304"/>
      <c r="K112" s="333"/>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5" x14ac:dyDescent="0.2">
      <c r="A113" s="15"/>
      <c r="B113" s="15"/>
      <c r="C113" s="15"/>
      <c r="D113" s="15"/>
      <c r="E113" s="15"/>
      <c r="F113" s="15"/>
      <c r="G113" s="304"/>
      <c r="H113" s="304"/>
      <c r="I113" s="68"/>
      <c r="J113" s="304"/>
      <c r="K113" s="333"/>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5" x14ac:dyDescent="0.2">
      <c r="A114" s="15"/>
      <c r="B114" s="15"/>
      <c r="C114" s="15"/>
      <c r="D114" s="15"/>
      <c r="E114" s="15"/>
      <c r="F114" s="15"/>
      <c r="G114" s="304"/>
      <c r="H114" s="304"/>
      <c r="I114" s="68"/>
      <c r="J114" s="304"/>
      <c r="K114" s="333"/>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5" x14ac:dyDescent="0.2">
      <c r="A115" s="15"/>
      <c r="B115" s="15"/>
      <c r="C115" s="15"/>
      <c r="D115" s="15"/>
      <c r="E115" s="15"/>
      <c r="F115" s="15"/>
      <c r="G115" s="304"/>
      <c r="H115" s="304"/>
      <c r="I115" s="68"/>
      <c r="J115" s="304"/>
      <c r="K115" s="333"/>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5" x14ac:dyDescent="0.2">
      <c r="A116" s="15"/>
      <c r="B116" s="15"/>
      <c r="C116" s="15"/>
      <c r="D116" s="15"/>
      <c r="E116" s="15"/>
      <c r="F116" s="15"/>
      <c r="G116" s="304"/>
      <c r="H116" s="304"/>
      <c r="I116" s="68"/>
      <c r="J116" s="304"/>
      <c r="K116" s="333"/>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5" x14ac:dyDescent="0.2">
      <c r="A117" s="15"/>
      <c r="B117" s="15"/>
      <c r="C117" s="15"/>
      <c r="D117" s="15"/>
      <c r="E117" s="15"/>
      <c r="F117" s="15"/>
      <c r="G117" s="304"/>
      <c r="H117" s="304"/>
      <c r="I117" s="68"/>
      <c r="J117" s="304"/>
      <c r="K117" s="333"/>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5" x14ac:dyDescent="0.2">
      <c r="A118" s="15"/>
      <c r="B118" s="15"/>
      <c r="C118" s="15"/>
      <c r="D118" s="15"/>
      <c r="E118" s="15"/>
      <c r="F118" s="15"/>
      <c r="G118" s="304"/>
      <c r="H118" s="304"/>
      <c r="I118" s="68"/>
      <c r="J118" s="304"/>
      <c r="K118" s="333"/>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5" x14ac:dyDescent="0.2">
      <c r="A119" s="15"/>
      <c r="B119" s="15"/>
      <c r="C119" s="15"/>
      <c r="D119" s="15"/>
      <c r="E119" s="15"/>
      <c r="F119" s="15"/>
      <c r="G119" s="304"/>
      <c r="H119" s="304"/>
      <c r="I119" s="68"/>
      <c r="J119" s="304"/>
      <c r="K119" s="333"/>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5" x14ac:dyDescent="0.2">
      <c r="A120" s="15"/>
      <c r="B120" s="15"/>
      <c r="C120" s="15"/>
      <c r="D120" s="15"/>
      <c r="E120" s="15"/>
      <c r="F120" s="15"/>
      <c r="G120" s="304"/>
      <c r="H120" s="304"/>
      <c r="I120" s="68"/>
      <c r="J120" s="304"/>
      <c r="K120" s="333"/>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5" x14ac:dyDescent="0.2">
      <c r="A121" s="15"/>
      <c r="B121" s="15"/>
      <c r="C121" s="15"/>
      <c r="D121" s="15"/>
      <c r="E121" s="15"/>
      <c r="F121" s="15"/>
      <c r="G121" s="304"/>
      <c r="H121" s="304"/>
      <c r="I121" s="68"/>
      <c r="J121" s="304"/>
      <c r="K121" s="333"/>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5" x14ac:dyDescent="0.2">
      <c r="A122" s="15"/>
      <c r="B122" s="15"/>
      <c r="C122" s="15"/>
      <c r="D122" s="15"/>
      <c r="E122" s="15"/>
      <c r="F122" s="15"/>
      <c r="G122" s="304"/>
      <c r="H122" s="304"/>
      <c r="I122" s="68"/>
      <c r="J122" s="304"/>
      <c r="K122" s="333"/>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5" x14ac:dyDescent="0.2">
      <c r="A123" s="15"/>
      <c r="B123" s="15"/>
      <c r="C123" s="15"/>
      <c r="D123" s="15"/>
      <c r="E123" s="15"/>
      <c r="F123" s="15"/>
      <c r="G123" s="304"/>
      <c r="H123" s="304"/>
      <c r="I123" s="68"/>
      <c r="J123" s="304"/>
      <c r="K123" s="333"/>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5" x14ac:dyDescent="0.2">
      <c r="A124" s="15"/>
      <c r="B124" s="15"/>
      <c r="C124" s="15"/>
      <c r="D124" s="15"/>
      <c r="E124" s="15"/>
      <c r="F124" s="15"/>
      <c r="G124" s="304"/>
      <c r="H124" s="304"/>
      <c r="I124" s="68"/>
      <c r="J124" s="304"/>
      <c r="K124" s="333"/>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5" x14ac:dyDescent="0.2">
      <c r="A125" s="15"/>
      <c r="B125" s="15"/>
      <c r="C125" s="15"/>
      <c r="D125" s="15"/>
      <c r="E125" s="15"/>
      <c r="F125" s="15"/>
      <c r="G125" s="304"/>
      <c r="H125" s="304"/>
      <c r="I125" s="68"/>
      <c r="J125" s="304"/>
      <c r="K125" s="333"/>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5" x14ac:dyDescent="0.2">
      <c r="A126" s="15"/>
      <c r="B126" s="15"/>
      <c r="C126" s="15"/>
      <c r="D126" s="15"/>
      <c r="E126" s="15"/>
      <c r="F126" s="15"/>
      <c r="G126" s="304"/>
      <c r="H126" s="304"/>
      <c r="I126" s="68"/>
      <c r="J126" s="304"/>
      <c r="K126" s="333"/>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5" x14ac:dyDescent="0.2">
      <c r="A127" s="15"/>
      <c r="B127" s="15"/>
      <c r="C127" s="15"/>
      <c r="D127" s="15"/>
      <c r="E127" s="15"/>
      <c r="F127" s="15"/>
      <c r="G127" s="304"/>
      <c r="H127" s="304"/>
      <c r="I127" s="68"/>
      <c r="J127" s="304"/>
      <c r="K127" s="333"/>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5" x14ac:dyDescent="0.2">
      <c r="A128" s="15"/>
      <c r="B128" s="15"/>
      <c r="C128" s="15"/>
      <c r="D128" s="15"/>
      <c r="E128" s="15"/>
      <c r="F128" s="15"/>
      <c r="G128" s="304"/>
      <c r="H128" s="304"/>
      <c r="I128" s="68"/>
      <c r="J128" s="304"/>
      <c r="K128" s="333"/>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5" x14ac:dyDescent="0.2">
      <c r="A129" s="15"/>
      <c r="B129" s="15"/>
      <c r="C129" s="15"/>
      <c r="D129" s="15"/>
      <c r="E129" s="15"/>
      <c r="F129" s="15"/>
      <c r="G129" s="304"/>
      <c r="H129" s="304"/>
      <c r="I129" s="68"/>
      <c r="J129" s="304"/>
      <c r="K129" s="333"/>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5" x14ac:dyDescent="0.2">
      <c r="A130" s="15"/>
      <c r="B130" s="15"/>
      <c r="C130" s="15"/>
      <c r="D130" s="15"/>
      <c r="E130" s="15"/>
      <c r="F130" s="15"/>
      <c r="G130" s="304"/>
      <c r="H130" s="304"/>
      <c r="I130" s="68"/>
      <c r="J130" s="304"/>
      <c r="K130" s="333"/>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5" x14ac:dyDescent="0.2">
      <c r="A131" s="15"/>
      <c r="B131" s="15"/>
      <c r="C131" s="15"/>
      <c r="D131" s="15"/>
      <c r="E131" s="15"/>
      <c r="F131" s="15"/>
      <c r="G131" s="304"/>
      <c r="H131" s="304"/>
      <c r="I131" s="68"/>
      <c r="J131" s="304"/>
      <c r="K131" s="333"/>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5" x14ac:dyDescent="0.2">
      <c r="A132" s="15"/>
      <c r="B132" s="15"/>
      <c r="C132" s="15"/>
      <c r="D132" s="15"/>
      <c r="E132" s="15"/>
      <c r="F132" s="15"/>
      <c r="G132" s="304"/>
      <c r="H132" s="304"/>
      <c r="I132" s="68"/>
      <c r="J132" s="304"/>
      <c r="K132" s="333"/>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5" x14ac:dyDescent="0.2">
      <c r="A133" s="15"/>
      <c r="B133" s="15"/>
      <c r="C133" s="15"/>
      <c r="D133" s="15"/>
      <c r="E133" s="15"/>
      <c r="F133" s="15"/>
      <c r="G133" s="304"/>
      <c r="H133" s="304"/>
      <c r="I133" s="68"/>
      <c r="J133" s="304"/>
      <c r="K133" s="333"/>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5" x14ac:dyDescent="0.2">
      <c r="A134" s="15"/>
      <c r="B134" s="15"/>
      <c r="C134" s="15"/>
      <c r="D134" s="15"/>
      <c r="E134" s="15"/>
      <c r="F134" s="15"/>
      <c r="G134" s="304"/>
      <c r="H134" s="304"/>
      <c r="I134" s="68"/>
      <c r="J134" s="304"/>
      <c r="K134" s="333"/>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5" x14ac:dyDescent="0.2">
      <c r="A135" s="15"/>
      <c r="B135" s="15"/>
      <c r="C135" s="15"/>
      <c r="D135" s="15"/>
      <c r="E135" s="15"/>
      <c r="F135" s="15"/>
      <c r="G135" s="304"/>
      <c r="H135" s="304"/>
      <c r="I135" s="68"/>
      <c r="J135" s="304"/>
      <c r="K135" s="333"/>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5" x14ac:dyDescent="0.2">
      <c r="A136" s="15"/>
      <c r="B136" s="15"/>
      <c r="C136" s="15"/>
      <c r="D136" s="15"/>
      <c r="E136" s="15"/>
      <c r="F136" s="15"/>
      <c r="G136" s="304"/>
      <c r="H136" s="304"/>
      <c r="I136" s="68"/>
      <c r="J136" s="304"/>
      <c r="K136" s="333"/>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5" x14ac:dyDescent="0.2">
      <c r="A137" s="15"/>
      <c r="B137" s="15"/>
      <c r="C137" s="15"/>
      <c r="D137" s="15"/>
      <c r="E137" s="15"/>
      <c r="F137" s="15"/>
      <c r="G137" s="304"/>
      <c r="H137" s="304"/>
      <c r="I137" s="68"/>
      <c r="J137" s="304"/>
      <c r="K137" s="333"/>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5" x14ac:dyDescent="0.2">
      <c r="A138" s="15"/>
      <c r="B138" s="15"/>
      <c r="C138" s="15"/>
      <c r="D138" s="15"/>
      <c r="E138" s="15"/>
      <c r="F138" s="15"/>
      <c r="G138" s="304"/>
      <c r="H138" s="304"/>
      <c r="I138" s="68"/>
      <c r="J138" s="304"/>
      <c r="K138" s="333"/>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5" x14ac:dyDescent="0.2">
      <c r="A139" s="15"/>
      <c r="B139" s="15"/>
      <c r="C139" s="15"/>
      <c r="D139" s="15"/>
      <c r="E139" s="15"/>
      <c r="F139" s="15"/>
      <c r="G139" s="304"/>
      <c r="H139" s="304"/>
      <c r="I139" s="68"/>
      <c r="J139" s="304"/>
      <c r="K139" s="333"/>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5" x14ac:dyDescent="0.2">
      <c r="A140" s="15"/>
      <c r="B140" s="15"/>
      <c r="C140" s="15"/>
      <c r="D140" s="15"/>
      <c r="E140" s="15"/>
      <c r="F140" s="15"/>
      <c r="G140" s="304"/>
      <c r="H140" s="304"/>
      <c r="I140" s="68"/>
      <c r="J140" s="304"/>
      <c r="K140" s="333"/>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5" x14ac:dyDescent="0.2">
      <c r="A141" s="15"/>
      <c r="B141" s="15"/>
      <c r="C141" s="15"/>
      <c r="D141" s="15"/>
      <c r="E141" s="15"/>
      <c r="F141" s="15"/>
      <c r="G141" s="304"/>
      <c r="H141" s="304"/>
      <c r="I141" s="68"/>
      <c r="J141" s="304"/>
      <c r="K141" s="333"/>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5" x14ac:dyDescent="0.2">
      <c r="A142" s="15"/>
      <c r="B142" s="15"/>
      <c r="C142" s="15"/>
      <c r="D142" s="15"/>
      <c r="E142" s="15"/>
      <c r="F142" s="15"/>
      <c r="G142" s="304"/>
      <c r="H142" s="304"/>
      <c r="I142" s="68"/>
      <c r="J142" s="304"/>
      <c r="K142" s="333"/>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5" x14ac:dyDescent="0.2">
      <c r="A143" s="15"/>
      <c r="B143" s="15"/>
      <c r="C143" s="15"/>
      <c r="D143" s="15"/>
      <c r="E143" s="15"/>
      <c r="F143" s="15"/>
      <c r="G143" s="304"/>
      <c r="H143" s="304"/>
      <c r="I143" s="68"/>
      <c r="J143" s="304"/>
      <c r="K143" s="333"/>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5" x14ac:dyDescent="0.2">
      <c r="A144" s="15"/>
      <c r="B144" s="15"/>
      <c r="C144" s="15"/>
      <c r="D144" s="15"/>
      <c r="E144" s="15"/>
      <c r="F144" s="15"/>
      <c r="G144" s="304"/>
      <c r="H144" s="304"/>
      <c r="I144" s="68"/>
      <c r="J144" s="304"/>
      <c r="K144" s="333"/>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5" x14ac:dyDescent="0.2">
      <c r="A145" s="15"/>
      <c r="B145" s="15"/>
      <c r="C145" s="15"/>
      <c r="D145" s="15"/>
      <c r="E145" s="15"/>
      <c r="F145" s="15"/>
      <c r="G145" s="304"/>
      <c r="H145" s="304"/>
      <c r="I145" s="68"/>
      <c r="J145" s="304"/>
      <c r="K145" s="333"/>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5" x14ac:dyDescent="0.2">
      <c r="A146" s="15"/>
      <c r="B146" s="15"/>
      <c r="C146" s="15"/>
      <c r="D146" s="15"/>
      <c r="E146" s="15"/>
      <c r="F146" s="15"/>
      <c r="G146" s="304"/>
      <c r="H146" s="304"/>
      <c r="I146" s="68"/>
      <c r="J146" s="304"/>
      <c r="K146" s="333"/>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5" x14ac:dyDescent="0.2">
      <c r="A147" s="15"/>
      <c r="B147" s="15"/>
      <c r="C147" s="15"/>
      <c r="D147" s="15"/>
      <c r="E147" s="15"/>
      <c r="F147" s="15"/>
      <c r="G147" s="304"/>
      <c r="H147" s="304"/>
      <c r="I147" s="68"/>
      <c r="J147" s="304"/>
      <c r="K147" s="333"/>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5" x14ac:dyDescent="0.2">
      <c r="A148" s="15"/>
      <c r="B148" s="15"/>
      <c r="C148" s="15"/>
      <c r="D148" s="15"/>
      <c r="E148" s="15"/>
      <c r="F148" s="15"/>
      <c r="G148" s="304"/>
      <c r="H148" s="304"/>
      <c r="I148" s="68"/>
      <c r="J148" s="304"/>
      <c r="K148" s="333"/>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5" x14ac:dyDescent="0.2">
      <c r="A149" s="15"/>
      <c r="B149" s="15"/>
      <c r="C149" s="15"/>
      <c r="D149" s="15"/>
      <c r="E149" s="15"/>
      <c r="F149" s="15"/>
      <c r="G149" s="304"/>
      <c r="H149" s="304"/>
      <c r="I149" s="68"/>
      <c r="J149" s="304"/>
      <c r="K149" s="333"/>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5" x14ac:dyDescent="0.2">
      <c r="A150" s="15"/>
      <c r="B150" s="15"/>
      <c r="C150" s="15"/>
      <c r="D150" s="15"/>
      <c r="E150" s="15"/>
      <c r="F150" s="15"/>
      <c r="G150" s="304"/>
      <c r="H150" s="304"/>
      <c r="I150" s="68"/>
      <c r="J150" s="304"/>
      <c r="K150" s="333"/>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5" x14ac:dyDescent="0.2">
      <c r="A151" s="15"/>
      <c r="B151" s="15"/>
      <c r="C151" s="15"/>
      <c r="D151" s="15"/>
      <c r="E151" s="15"/>
      <c r="F151" s="15"/>
      <c r="G151" s="304"/>
      <c r="H151" s="304"/>
      <c r="I151" s="68"/>
      <c r="J151" s="304"/>
      <c r="K151" s="333"/>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5" x14ac:dyDescent="0.2">
      <c r="A152" s="15"/>
      <c r="B152" s="15"/>
      <c r="C152" s="15"/>
      <c r="D152" s="15"/>
      <c r="E152" s="15"/>
      <c r="F152" s="15"/>
      <c r="G152" s="304"/>
      <c r="H152" s="304"/>
      <c r="I152" s="68"/>
      <c r="J152" s="304"/>
      <c r="K152" s="333"/>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5" x14ac:dyDescent="0.2">
      <c r="A153" s="15"/>
      <c r="B153" s="15"/>
      <c r="C153" s="15"/>
      <c r="D153" s="15"/>
      <c r="E153" s="15"/>
      <c r="F153" s="15"/>
      <c r="G153" s="304"/>
      <c r="H153" s="304"/>
      <c r="I153" s="68"/>
      <c r="J153" s="304"/>
      <c r="K153" s="333"/>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5" x14ac:dyDescent="0.2">
      <c r="A154" s="15"/>
      <c r="B154" s="15"/>
      <c r="C154" s="15"/>
      <c r="D154" s="15"/>
      <c r="E154" s="15"/>
      <c r="F154" s="15"/>
      <c r="G154" s="304"/>
      <c r="H154" s="304"/>
      <c r="I154" s="68"/>
      <c r="J154" s="304"/>
      <c r="K154" s="333"/>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5" x14ac:dyDescent="0.2">
      <c r="A155" s="15"/>
      <c r="B155" s="15"/>
      <c r="C155" s="15"/>
      <c r="D155" s="15"/>
      <c r="E155" s="15"/>
      <c r="F155" s="15"/>
      <c r="G155" s="304"/>
      <c r="H155" s="304"/>
      <c r="I155" s="68"/>
      <c r="J155" s="304"/>
      <c r="K155" s="333"/>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5" x14ac:dyDescent="0.2">
      <c r="A156" s="15"/>
      <c r="B156" s="15"/>
      <c r="C156" s="15"/>
      <c r="D156" s="15"/>
      <c r="E156" s="15"/>
      <c r="F156" s="15"/>
      <c r="G156" s="304"/>
      <c r="H156" s="304"/>
      <c r="I156" s="68"/>
      <c r="J156" s="304"/>
      <c r="K156" s="333"/>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5" x14ac:dyDescent="0.2">
      <c r="A157" s="15"/>
      <c r="B157" s="15"/>
      <c r="C157" s="15"/>
      <c r="D157" s="15"/>
      <c r="E157" s="15"/>
      <c r="F157" s="15"/>
      <c r="G157" s="304"/>
      <c r="H157" s="304"/>
      <c r="I157" s="68"/>
      <c r="J157" s="304"/>
      <c r="K157" s="333"/>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5" x14ac:dyDescent="0.2">
      <c r="A158" s="15"/>
      <c r="B158" s="15"/>
      <c r="C158" s="15"/>
      <c r="D158" s="15"/>
      <c r="E158" s="15"/>
      <c r="F158" s="15"/>
      <c r="G158" s="304"/>
      <c r="H158" s="304"/>
      <c r="I158" s="68"/>
      <c r="J158" s="304"/>
      <c r="K158" s="333"/>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5" x14ac:dyDescent="0.2">
      <c r="A159" s="15"/>
      <c r="B159" s="15"/>
      <c r="C159" s="15"/>
      <c r="D159" s="15"/>
      <c r="E159" s="15"/>
      <c r="F159" s="15"/>
      <c r="G159" s="304"/>
      <c r="H159" s="304"/>
      <c r="I159" s="68"/>
      <c r="J159" s="304"/>
      <c r="K159" s="333"/>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5" x14ac:dyDescent="0.2">
      <c r="A160" s="15"/>
      <c r="B160" s="15"/>
      <c r="C160" s="15"/>
      <c r="D160" s="15"/>
      <c r="E160" s="15"/>
      <c r="F160" s="15"/>
      <c r="G160" s="304"/>
      <c r="H160" s="304"/>
      <c r="I160" s="68"/>
      <c r="J160" s="304"/>
      <c r="K160" s="333"/>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5" x14ac:dyDescent="0.2">
      <c r="A161" s="15"/>
      <c r="B161" s="15"/>
      <c r="C161" s="15"/>
      <c r="D161" s="15"/>
      <c r="E161" s="15"/>
      <c r="F161" s="15"/>
      <c r="G161" s="304"/>
      <c r="H161" s="304"/>
      <c r="I161" s="68"/>
      <c r="J161" s="304"/>
      <c r="K161" s="333"/>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5" x14ac:dyDescent="0.2">
      <c r="A162" s="15"/>
      <c r="B162" s="15"/>
      <c r="C162" s="15"/>
      <c r="D162" s="15"/>
      <c r="E162" s="15"/>
      <c r="F162" s="15"/>
      <c r="G162" s="304"/>
      <c r="H162" s="304"/>
      <c r="I162" s="68"/>
      <c r="J162" s="304"/>
      <c r="K162" s="333"/>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5" x14ac:dyDescent="0.2">
      <c r="A163" s="15"/>
      <c r="B163" s="15"/>
      <c r="C163" s="15"/>
      <c r="D163" s="15"/>
      <c r="E163" s="15"/>
      <c r="F163" s="15"/>
      <c r="G163" s="304"/>
      <c r="H163" s="304"/>
      <c r="I163" s="68"/>
      <c r="J163" s="304"/>
      <c r="K163" s="333"/>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5" x14ac:dyDescent="0.2">
      <c r="A164" s="15"/>
      <c r="B164" s="15"/>
      <c r="C164" s="15"/>
      <c r="D164" s="15"/>
      <c r="E164" s="15"/>
      <c r="F164" s="15"/>
      <c r="G164" s="304"/>
      <c r="H164" s="304"/>
      <c r="I164" s="68"/>
      <c r="J164" s="304"/>
      <c r="K164" s="333"/>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5" x14ac:dyDescent="0.2">
      <c r="A165" s="15"/>
      <c r="B165" s="15"/>
      <c r="C165" s="15"/>
      <c r="D165" s="15"/>
      <c r="E165" s="15"/>
      <c r="F165" s="15"/>
      <c r="G165" s="304"/>
      <c r="H165" s="304"/>
      <c r="I165" s="68"/>
      <c r="J165" s="304"/>
      <c r="K165" s="333"/>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5" x14ac:dyDescent="0.2">
      <c r="A166" s="15"/>
      <c r="B166" s="15"/>
      <c r="C166" s="15"/>
      <c r="D166" s="15"/>
      <c r="E166" s="15"/>
      <c r="F166" s="15"/>
      <c r="G166" s="304"/>
      <c r="H166" s="304"/>
      <c r="I166" s="68"/>
      <c r="J166" s="304"/>
      <c r="K166" s="333"/>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5" x14ac:dyDescent="0.2">
      <c r="A167" s="15"/>
      <c r="B167" s="15"/>
      <c r="C167" s="15"/>
      <c r="D167" s="15"/>
      <c r="E167" s="15"/>
      <c r="F167" s="15"/>
      <c r="G167" s="304"/>
      <c r="H167" s="304"/>
      <c r="I167" s="68"/>
      <c r="J167" s="304"/>
      <c r="K167" s="333"/>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5" x14ac:dyDescent="0.2">
      <c r="A168" s="15"/>
      <c r="B168" s="15"/>
      <c r="C168" s="15"/>
      <c r="D168" s="15"/>
      <c r="E168" s="15"/>
      <c r="F168" s="15"/>
      <c r="G168" s="304"/>
      <c r="H168" s="304"/>
      <c r="I168" s="68"/>
      <c r="J168" s="304"/>
      <c r="K168" s="333"/>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5" x14ac:dyDescent="0.2">
      <c r="A169" s="15"/>
      <c r="B169" s="15"/>
      <c r="C169" s="15"/>
      <c r="D169" s="15"/>
      <c r="E169" s="15"/>
      <c r="F169" s="15"/>
      <c r="G169" s="304"/>
      <c r="H169" s="304"/>
      <c r="I169" s="68"/>
      <c r="J169" s="304"/>
      <c r="K169" s="333"/>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5" x14ac:dyDescent="0.2">
      <c r="A170" s="15"/>
      <c r="B170" s="15"/>
      <c r="C170" s="15"/>
      <c r="D170" s="15"/>
      <c r="E170" s="15"/>
      <c r="F170" s="15"/>
      <c r="G170" s="304"/>
      <c r="H170" s="304"/>
      <c r="I170" s="68"/>
      <c r="J170" s="304"/>
      <c r="K170" s="333"/>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5" x14ac:dyDescent="0.2">
      <c r="A171" s="15"/>
      <c r="B171" s="15"/>
      <c r="C171" s="15"/>
      <c r="D171" s="15"/>
      <c r="E171" s="15"/>
      <c r="F171" s="15"/>
      <c r="G171" s="304"/>
      <c r="H171" s="304"/>
      <c r="I171" s="68"/>
      <c r="J171" s="304"/>
      <c r="K171" s="333"/>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5" x14ac:dyDescent="0.2">
      <c r="A172" s="15"/>
      <c r="B172" s="15"/>
      <c r="C172" s="15"/>
      <c r="D172" s="15"/>
      <c r="E172" s="15"/>
      <c r="F172" s="15"/>
      <c r="G172" s="304"/>
      <c r="H172" s="304"/>
      <c r="I172" s="68"/>
      <c r="J172" s="304"/>
      <c r="K172" s="333"/>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5" x14ac:dyDescent="0.2">
      <c r="A173" s="15"/>
      <c r="B173" s="15"/>
      <c r="C173" s="15"/>
      <c r="D173" s="15"/>
      <c r="E173" s="15"/>
      <c r="F173" s="15"/>
      <c r="G173" s="304"/>
      <c r="H173" s="304"/>
      <c r="I173" s="68"/>
      <c r="J173" s="304"/>
      <c r="K173" s="333"/>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5" x14ac:dyDescent="0.2">
      <c r="A174" s="15"/>
      <c r="B174" s="15"/>
      <c r="C174" s="15"/>
      <c r="D174" s="15"/>
      <c r="E174" s="15"/>
      <c r="F174" s="15"/>
      <c r="G174" s="304"/>
      <c r="H174" s="304"/>
      <c r="I174" s="68"/>
      <c r="J174" s="304"/>
      <c r="K174" s="333"/>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5" x14ac:dyDescent="0.2">
      <c r="A175" s="15"/>
      <c r="B175" s="15"/>
      <c r="C175" s="15"/>
      <c r="D175" s="15"/>
      <c r="E175" s="15"/>
      <c r="F175" s="15"/>
      <c r="G175" s="304"/>
      <c r="H175" s="304"/>
      <c r="I175" s="68"/>
      <c r="J175" s="304"/>
      <c r="K175" s="333"/>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5" x14ac:dyDescent="0.2">
      <c r="A176" s="15"/>
      <c r="B176" s="15"/>
      <c r="C176" s="15"/>
      <c r="D176" s="15"/>
      <c r="E176" s="15"/>
      <c r="F176" s="15"/>
      <c r="G176" s="304"/>
      <c r="H176" s="304"/>
      <c r="I176" s="68"/>
      <c r="J176" s="304"/>
      <c r="K176" s="333"/>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5" x14ac:dyDescent="0.2">
      <c r="A177" s="15"/>
      <c r="B177" s="15"/>
      <c r="C177" s="15"/>
      <c r="D177" s="15"/>
      <c r="E177" s="15"/>
      <c r="F177" s="15"/>
      <c r="G177" s="304"/>
      <c r="H177" s="304"/>
      <c r="I177" s="68"/>
      <c r="J177" s="304"/>
      <c r="K177" s="333"/>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5" x14ac:dyDescent="0.2">
      <c r="A178" s="15"/>
      <c r="B178" s="15"/>
      <c r="C178" s="15"/>
      <c r="D178" s="15"/>
      <c r="E178" s="15"/>
      <c r="F178" s="15"/>
      <c r="G178" s="304"/>
      <c r="H178" s="304"/>
      <c r="I178" s="68"/>
      <c r="J178" s="304"/>
      <c r="K178" s="333"/>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5" x14ac:dyDescent="0.2">
      <c r="A179" s="15"/>
      <c r="B179" s="15"/>
      <c r="C179" s="15"/>
      <c r="D179" s="15"/>
      <c r="E179" s="15"/>
      <c r="F179" s="15"/>
      <c r="G179" s="304"/>
      <c r="H179" s="304"/>
      <c r="I179" s="68"/>
      <c r="J179" s="304"/>
      <c r="K179" s="333"/>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5" x14ac:dyDescent="0.2">
      <c r="A180" s="15"/>
      <c r="B180" s="15"/>
      <c r="C180" s="15"/>
      <c r="D180" s="15"/>
      <c r="E180" s="15"/>
      <c r="F180" s="15"/>
      <c r="G180" s="304"/>
      <c r="H180" s="304"/>
      <c r="I180" s="68"/>
      <c r="J180" s="304"/>
      <c r="K180" s="333"/>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5" x14ac:dyDescent="0.2">
      <c r="A181" s="15"/>
      <c r="B181" s="15"/>
      <c r="C181" s="15"/>
      <c r="D181" s="15"/>
      <c r="E181" s="15"/>
      <c r="F181" s="15"/>
      <c r="G181" s="304"/>
      <c r="H181" s="304"/>
      <c r="I181" s="68"/>
      <c r="J181" s="304"/>
      <c r="K181" s="333"/>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5" x14ac:dyDescent="0.2">
      <c r="A182" s="15"/>
      <c r="B182" s="15"/>
      <c r="C182" s="15"/>
      <c r="D182" s="15"/>
      <c r="E182" s="15"/>
      <c r="F182" s="15"/>
      <c r="G182" s="304"/>
      <c r="H182" s="304"/>
      <c r="I182" s="68"/>
      <c r="J182" s="304"/>
      <c r="K182" s="333"/>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5" x14ac:dyDescent="0.2">
      <c r="A183" s="15"/>
      <c r="B183" s="15"/>
      <c r="C183" s="15"/>
      <c r="D183" s="15"/>
      <c r="E183" s="15"/>
      <c r="F183" s="15"/>
      <c r="G183" s="304"/>
      <c r="H183" s="304"/>
      <c r="I183" s="68"/>
      <c r="J183" s="304"/>
      <c r="K183" s="333"/>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5" x14ac:dyDescent="0.2">
      <c r="A184" s="15"/>
      <c r="B184" s="15"/>
      <c r="C184" s="15"/>
      <c r="D184" s="15"/>
      <c r="E184" s="15"/>
      <c r="F184" s="15"/>
      <c r="G184" s="304"/>
      <c r="H184" s="304"/>
      <c r="I184" s="68"/>
      <c r="J184" s="304"/>
      <c r="K184" s="333"/>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5" x14ac:dyDescent="0.2">
      <c r="A185" s="15"/>
      <c r="B185" s="15"/>
      <c r="C185" s="15"/>
      <c r="D185" s="15"/>
      <c r="E185" s="15"/>
      <c r="F185" s="15"/>
      <c r="G185" s="304"/>
      <c r="H185" s="304"/>
      <c r="I185" s="68"/>
      <c r="J185" s="304"/>
      <c r="K185" s="333"/>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5" x14ac:dyDescent="0.2">
      <c r="A186" s="15"/>
      <c r="B186" s="15"/>
      <c r="C186" s="15"/>
      <c r="D186" s="15"/>
      <c r="E186" s="15"/>
      <c r="F186" s="15"/>
      <c r="G186" s="304"/>
      <c r="H186" s="304"/>
      <c r="I186" s="68"/>
      <c r="J186" s="304"/>
      <c r="K186" s="333"/>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5" x14ac:dyDescent="0.2">
      <c r="A187" s="15"/>
      <c r="B187" s="15"/>
      <c r="C187" s="15"/>
      <c r="D187" s="15"/>
      <c r="E187" s="15"/>
      <c r="F187" s="15"/>
      <c r="G187" s="304"/>
      <c r="H187" s="304"/>
      <c r="I187" s="68"/>
      <c r="J187" s="304"/>
      <c r="K187" s="333"/>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5" x14ac:dyDescent="0.2">
      <c r="A188" s="15"/>
      <c r="B188" s="15"/>
      <c r="C188" s="15"/>
      <c r="D188" s="15"/>
      <c r="E188" s="15"/>
      <c r="F188" s="15"/>
      <c r="G188" s="304"/>
      <c r="H188" s="304"/>
      <c r="I188" s="68"/>
      <c r="J188" s="304"/>
      <c r="K188" s="333"/>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5" x14ac:dyDescent="0.2">
      <c r="A189" s="15"/>
      <c r="B189" s="15"/>
      <c r="C189" s="15"/>
      <c r="D189" s="15"/>
      <c r="E189" s="15"/>
      <c r="F189" s="15"/>
      <c r="G189" s="304"/>
      <c r="H189" s="304"/>
      <c r="I189" s="68"/>
      <c r="J189" s="304"/>
      <c r="K189" s="333"/>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5" x14ac:dyDescent="0.2">
      <c r="A190" s="15"/>
      <c r="B190" s="15"/>
      <c r="C190" s="15"/>
      <c r="D190" s="15"/>
      <c r="E190" s="15"/>
      <c r="F190" s="15"/>
      <c r="G190" s="304"/>
      <c r="H190" s="304"/>
      <c r="I190" s="68"/>
      <c r="J190" s="304"/>
      <c r="K190" s="333"/>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5" x14ac:dyDescent="0.2">
      <c r="A191" s="15"/>
      <c r="B191" s="15"/>
      <c r="C191" s="15"/>
      <c r="D191" s="15"/>
      <c r="E191" s="15"/>
      <c r="F191" s="15"/>
      <c r="G191" s="304"/>
      <c r="H191" s="304"/>
      <c r="I191" s="68"/>
      <c r="J191" s="304"/>
      <c r="K191" s="333"/>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5" x14ac:dyDescent="0.2">
      <c r="A192" s="15"/>
      <c r="B192" s="15"/>
      <c r="C192" s="15"/>
      <c r="D192" s="15"/>
      <c r="E192" s="15"/>
      <c r="F192" s="15"/>
      <c r="G192" s="304"/>
      <c r="H192" s="304"/>
      <c r="I192" s="68"/>
      <c r="J192" s="304"/>
      <c r="K192" s="333"/>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5" x14ac:dyDescent="0.2">
      <c r="A193" s="15"/>
      <c r="B193" s="15"/>
      <c r="C193" s="15"/>
      <c r="D193" s="15"/>
      <c r="E193" s="15"/>
      <c r="F193" s="15"/>
      <c r="G193" s="304"/>
      <c r="H193" s="304"/>
      <c r="I193" s="68"/>
      <c r="J193" s="304"/>
      <c r="K193" s="333"/>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5" x14ac:dyDescent="0.2">
      <c r="A194" s="15"/>
      <c r="B194" s="15"/>
      <c r="C194" s="15"/>
      <c r="D194" s="15"/>
      <c r="E194" s="15"/>
      <c r="F194" s="15"/>
      <c r="G194" s="304"/>
      <c r="H194" s="304"/>
      <c r="I194" s="68"/>
      <c r="J194" s="304"/>
      <c r="K194" s="333"/>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5" x14ac:dyDescent="0.2">
      <c r="A195" s="15"/>
      <c r="B195" s="15"/>
      <c r="C195" s="15"/>
      <c r="D195" s="15"/>
      <c r="E195" s="15"/>
      <c r="F195" s="15"/>
      <c r="G195" s="304"/>
      <c r="H195" s="304"/>
      <c r="I195" s="68"/>
      <c r="J195" s="304"/>
      <c r="K195" s="333"/>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x14ac:dyDescent="0.2">
      <c r="B196" s="15"/>
      <c r="C196" s="15"/>
      <c r="D196" s="15"/>
      <c r="E196" s="15"/>
      <c r="F196" s="15"/>
      <c r="G196" s="304"/>
      <c r="H196" s="304"/>
      <c r="I196" s="68"/>
      <c r="J196" s="304"/>
      <c r="K196" s="333"/>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E157"/>
  <sheetViews>
    <sheetView view="pageBreakPreview" zoomScale="83" zoomScaleNormal="90" zoomScaleSheetLayoutView="83" workbookViewId="0">
      <pane xSplit="1" ySplit="4" topLeftCell="B5" activePane="bottomRight" state="frozen"/>
      <selection pane="topRight" activeCell="B1" sqref="B1"/>
      <selection pane="bottomLeft" activeCell="A8" sqref="A8"/>
      <selection pane="bottomRight" activeCell="C9" sqref="C9:C13"/>
    </sheetView>
  </sheetViews>
  <sheetFormatPr baseColWidth="10" defaultColWidth="11.42578125" defaultRowHeight="12.75" x14ac:dyDescent="0.2"/>
  <cols>
    <col min="1" max="1" width="30.140625" style="22" customWidth="1"/>
    <col min="2" max="3" width="20.5703125" style="22" customWidth="1"/>
    <col min="4" max="5" width="21.140625" style="22" customWidth="1"/>
    <col min="6" max="13" width="20.5703125" style="303" customWidth="1"/>
    <col min="14" max="14" width="51" style="67" customWidth="1"/>
    <col min="15" max="16384" width="11.42578125" style="15"/>
  </cols>
  <sheetData>
    <row r="1" spans="1:83" ht="99" customHeight="1" thickBot="1" x14ac:dyDescent="0.25">
      <c r="A1" s="14"/>
      <c r="B1" s="367" t="str">
        <f>'Lot 8 achat'!$B$1</f>
        <v>Robots chirurgicaux : coeliochirurgie et microchirurgie : équipements, instruments, consommables et prestations associés</v>
      </c>
      <c r="C1" s="368"/>
      <c r="D1" s="368"/>
      <c r="E1" s="368"/>
      <c r="F1" s="368"/>
      <c r="G1" s="368"/>
      <c r="H1" s="368"/>
      <c r="I1" s="368"/>
      <c r="J1" s="368"/>
      <c r="K1" s="368"/>
      <c r="L1" s="368"/>
      <c r="M1" s="368"/>
      <c r="N1" s="368"/>
    </row>
    <row r="2" spans="1:83" ht="26.25" x14ac:dyDescent="0.2">
      <c r="A2" s="371" t="str">
        <f>'Lot 8 achat'!$A$2</f>
        <v>Lot 8 : Robot de microchirurgie pour chirurgie ouverte</v>
      </c>
      <c r="B2" s="371"/>
      <c r="C2" s="371"/>
      <c r="D2" s="371"/>
      <c r="E2" s="371"/>
      <c r="F2" s="371"/>
      <c r="G2" s="371"/>
      <c r="H2" s="371"/>
      <c r="I2" s="371"/>
      <c r="J2" s="371"/>
      <c r="K2" s="371"/>
      <c r="L2" s="371"/>
      <c r="M2" s="371"/>
      <c r="N2" s="371"/>
    </row>
    <row r="3" spans="1:83" s="100" customFormat="1" ht="24" thickBot="1" x14ac:dyDescent="0.25">
      <c r="A3" s="372" t="s">
        <v>65</v>
      </c>
      <c r="B3" s="373"/>
      <c r="C3" s="373"/>
      <c r="D3" s="373"/>
      <c r="E3" s="373"/>
      <c r="F3" s="373"/>
      <c r="G3" s="373"/>
      <c r="H3" s="373"/>
      <c r="I3" s="373"/>
      <c r="J3" s="373"/>
      <c r="K3" s="373"/>
      <c r="L3" s="373"/>
      <c r="M3" s="373"/>
      <c r="N3" s="373"/>
    </row>
    <row r="4" spans="1:83" s="99" customFormat="1" ht="21.75" thickBot="1" x14ac:dyDescent="0.25">
      <c r="A4" s="101" t="s">
        <v>24</v>
      </c>
      <c r="B4" s="102"/>
      <c r="C4" s="102"/>
      <c r="D4" s="102"/>
      <c r="E4" s="102"/>
      <c r="F4" s="106"/>
      <c r="G4" s="106"/>
      <c r="H4" s="106"/>
      <c r="I4" s="106"/>
      <c r="J4" s="106"/>
      <c r="K4" s="106"/>
      <c r="L4" s="106"/>
      <c r="M4" s="106"/>
      <c r="N4" s="107"/>
    </row>
    <row r="5" spans="1:83" s="99" customFormat="1" ht="39.950000000000003" customHeight="1" thickBot="1" x14ac:dyDescent="0.25">
      <c r="A5" s="383" t="s">
        <v>202</v>
      </c>
      <c r="B5" s="384"/>
      <c r="C5" s="384"/>
      <c r="D5" s="384"/>
      <c r="E5" s="384"/>
      <c r="F5" s="384"/>
      <c r="G5" s="384"/>
      <c r="H5" s="384"/>
      <c r="I5" s="384"/>
      <c r="J5" s="384"/>
      <c r="K5" s="384"/>
      <c r="L5" s="384"/>
      <c r="M5" s="384"/>
      <c r="N5" s="384"/>
    </row>
    <row r="6" spans="1:83" s="99" customFormat="1" ht="39.950000000000003" customHeight="1" thickTop="1" thickBot="1" x14ac:dyDescent="0.25">
      <c r="A6" s="206"/>
      <c r="B6" s="207"/>
      <c r="C6" s="207"/>
      <c r="D6" s="207"/>
      <c r="E6" s="451"/>
      <c r="F6" s="394" t="s">
        <v>131</v>
      </c>
      <c r="G6" s="395"/>
      <c r="H6" s="395"/>
      <c r="I6" s="396"/>
      <c r="J6" s="397" t="s">
        <v>132</v>
      </c>
      <c r="K6" s="398"/>
      <c r="L6" s="398"/>
      <c r="M6" s="399"/>
      <c r="N6" s="207"/>
    </row>
    <row r="7" spans="1:83" s="99" customFormat="1" ht="39.950000000000003" customHeight="1" x14ac:dyDescent="0.2">
      <c r="A7" s="385"/>
      <c r="B7" s="385"/>
      <c r="C7" s="385"/>
      <c r="D7" s="115"/>
      <c r="E7" s="457" t="s">
        <v>201</v>
      </c>
      <c r="F7" s="452" t="s">
        <v>198</v>
      </c>
      <c r="G7" s="386"/>
      <c r="H7" s="387" t="s">
        <v>199</v>
      </c>
      <c r="I7" s="388"/>
      <c r="J7" s="390" t="s">
        <v>198</v>
      </c>
      <c r="K7" s="391"/>
      <c r="L7" s="392" t="s">
        <v>199</v>
      </c>
      <c r="M7" s="393"/>
      <c r="N7" s="389" t="s">
        <v>3</v>
      </c>
    </row>
    <row r="8" spans="1:83" s="99" customFormat="1" ht="39.950000000000003" customHeight="1" thickBot="1" x14ac:dyDescent="0.25">
      <c r="A8" s="111" t="s">
        <v>70</v>
      </c>
      <c r="B8" s="111" t="s">
        <v>2</v>
      </c>
      <c r="C8" s="110" t="s">
        <v>1</v>
      </c>
      <c r="D8" s="116" t="s">
        <v>63</v>
      </c>
      <c r="E8" s="458"/>
      <c r="F8" s="453" t="s">
        <v>66</v>
      </c>
      <c r="G8" s="334" t="s">
        <v>71</v>
      </c>
      <c r="H8" s="335" t="s">
        <v>67</v>
      </c>
      <c r="I8" s="336" t="s">
        <v>72</v>
      </c>
      <c r="J8" s="337" t="s">
        <v>66</v>
      </c>
      <c r="K8" s="338" t="s">
        <v>71</v>
      </c>
      <c r="L8" s="339" t="s">
        <v>67</v>
      </c>
      <c r="M8" s="340" t="s">
        <v>72</v>
      </c>
      <c r="N8" s="389"/>
    </row>
    <row r="9" spans="1:83" s="99" customFormat="1" ht="39.950000000000003" customHeight="1" x14ac:dyDescent="0.2">
      <c r="A9" s="112" t="s">
        <v>200</v>
      </c>
      <c r="B9" s="381"/>
      <c r="C9" s="382"/>
      <c r="D9" s="117"/>
      <c r="E9" s="459"/>
      <c r="F9" s="454"/>
      <c r="G9" s="342"/>
      <c r="H9" s="343"/>
      <c r="I9" s="344"/>
      <c r="J9" s="341"/>
      <c r="K9" s="345"/>
      <c r="L9" s="343"/>
      <c r="M9" s="346"/>
      <c r="N9" s="113"/>
    </row>
    <row r="10" spans="1:83" s="99" customFormat="1" ht="39.950000000000003" customHeight="1" x14ac:dyDescent="0.2">
      <c r="A10" s="250"/>
      <c r="B10" s="381"/>
      <c r="C10" s="382"/>
      <c r="D10" s="117"/>
      <c r="E10" s="459"/>
      <c r="F10" s="454"/>
      <c r="G10" s="342"/>
      <c r="H10" s="343"/>
      <c r="I10" s="344"/>
      <c r="J10" s="341"/>
      <c r="K10" s="345"/>
      <c r="L10" s="343"/>
      <c r="M10" s="346"/>
      <c r="N10" s="113"/>
    </row>
    <row r="11" spans="1:83" s="99" customFormat="1" ht="39.950000000000003" customHeight="1" x14ac:dyDescent="0.2">
      <c r="A11" s="250" t="s">
        <v>138</v>
      </c>
      <c r="B11" s="381"/>
      <c r="C11" s="382"/>
      <c r="D11" s="117"/>
      <c r="E11" s="459"/>
      <c r="F11" s="454"/>
      <c r="G11" s="342"/>
      <c r="H11" s="343"/>
      <c r="I11" s="344"/>
      <c r="J11" s="341"/>
      <c r="K11" s="345"/>
      <c r="L11" s="343"/>
      <c r="M11" s="346"/>
      <c r="N11" s="113"/>
    </row>
    <row r="12" spans="1:83" s="99" customFormat="1" ht="39.950000000000003" customHeight="1" x14ac:dyDescent="0.2">
      <c r="A12" s="250"/>
      <c r="B12" s="381"/>
      <c r="C12" s="382"/>
      <c r="D12" s="117"/>
      <c r="E12" s="459"/>
      <c r="F12" s="454"/>
      <c r="G12" s="342"/>
      <c r="H12" s="343"/>
      <c r="I12" s="344"/>
      <c r="J12" s="341"/>
      <c r="K12" s="345"/>
      <c r="L12" s="343"/>
      <c r="M12" s="346"/>
      <c r="N12" s="113"/>
    </row>
    <row r="13" spans="1:83" s="99" customFormat="1" ht="39.950000000000003" customHeight="1" x14ac:dyDescent="0.2">
      <c r="A13" s="112" t="s">
        <v>68</v>
      </c>
      <c r="B13" s="381"/>
      <c r="C13" s="382"/>
      <c r="D13" s="117"/>
      <c r="E13" s="459"/>
      <c r="F13" s="455"/>
      <c r="G13" s="348"/>
      <c r="H13" s="349"/>
      <c r="I13" s="350"/>
      <c r="J13" s="347"/>
      <c r="K13" s="351"/>
      <c r="L13" s="349"/>
      <c r="M13" s="352"/>
      <c r="N13" s="113"/>
    </row>
    <row r="14" spans="1:83" s="21" customFormat="1" ht="36" customHeight="1" thickBot="1" x14ac:dyDescent="0.25">
      <c r="B14" s="27"/>
      <c r="C14" s="27"/>
      <c r="D14" s="109"/>
      <c r="E14" s="460"/>
      <c r="F14" s="456"/>
      <c r="G14" s="354"/>
      <c r="H14" s="355"/>
      <c r="I14" s="356"/>
      <c r="J14" s="353"/>
      <c r="K14" s="357"/>
      <c r="L14" s="355"/>
      <c r="M14" s="358"/>
      <c r="N14" s="114"/>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row>
    <row r="15" spans="1:83" ht="15" x14ac:dyDescent="0.2">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row>
    <row r="16" spans="1:83" ht="15" x14ac:dyDescent="0.2">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row>
    <row r="17" spans="1:83" ht="15" x14ac:dyDescent="0.2">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row>
    <row r="18" spans="1:83" ht="15" x14ac:dyDescent="0.2">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row>
    <row r="19" spans="1:83" ht="15" x14ac:dyDescent="0.2">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row>
    <row r="20" spans="1:83" ht="15" x14ac:dyDescent="0.2">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row>
    <row r="21" spans="1:83" ht="15" x14ac:dyDescent="0.2">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row>
    <row r="22" spans="1:83" ht="15" x14ac:dyDescent="0.2">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row>
    <row r="23" spans="1:83" ht="15" x14ac:dyDescent="0.2">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row>
    <row r="24" spans="1:83" ht="15" x14ac:dyDescent="0.2">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row>
    <row r="25" spans="1:83" ht="15" x14ac:dyDescent="0.2">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row>
    <row r="26" spans="1:83" ht="15" x14ac:dyDescent="0.2">
      <c r="A26" s="15"/>
      <c r="B26" s="15"/>
      <c r="C26" s="15"/>
      <c r="D26" s="15"/>
      <c r="E26" s="15"/>
      <c r="F26" s="304"/>
      <c r="G26" s="304"/>
      <c r="H26" s="304"/>
      <c r="I26" s="304"/>
      <c r="J26" s="304"/>
      <c r="K26" s="304"/>
      <c r="L26" s="304"/>
      <c r="M26" s="304"/>
      <c r="N26" s="68"/>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row>
    <row r="27" spans="1:83" ht="15" x14ac:dyDescent="0.2">
      <c r="A27" s="15"/>
      <c r="B27" s="15"/>
      <c r="C27" s="15"/>
      <c r="D27" s="15"/>
      <c r="E27" s="15"/>
      <c r="F27" s="304"/>
      <c r="G27" s="304"/>
      <c r="H27" s="304"/>
      <c r="I27" s="304"/>
      <c r="J27" s="304"/>
      <c r="K27" s="304"/>
      <c r="L27" s="304"/>
      <c r="M27" s="304"/>
      <c r="N27" s="68"/>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row>
    <row r="28" spans="1:83" ht="15" x14ac:dyDescent="0.2">
      <c r="A28" s="15"/>
      <c r="B28" s="15"/>
      <c r="C28" s="15"/>
      <c r="D28" s="15"/>
      <c r="E28" s="15"/>
      <c r="F28" s="304"/>
      <c r="G28" s="304"/>
      <c r="H28" s="304"/>
      <c r="I28" s="304"/>
      <c r="J28" s="304"/>
      <c r="K28" s="304"/>
      <c r="L28" s="304"/>
      <c r="M28" s="304"/>
      <c r="N28" s="68"/>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row>
    <row r="29" spans="1:83" ht="15" x14ac:dyDescent="0.2">
      <c r="A29" s="15"/>
      <c r="B29" s="15"/>
      <c r="C29" s="15"/>
      <c r="D29" s="15"/>
      <c r="E29" s="15"/>
      <c r="F29" s="304"/>
      <c r="G29" s="304"/>
      <c r="H29" s="304"/>
      <c r="I29" s="304"/>
      <c r="J29" s="304"/>
      <c r="K29" s="304"/>
      <c r="L29" s="304"/>
      <c r="M29" s="304"/>
      <c r="N29" s="68"/>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row>
    <row r="30" spans="1:83" ht="15" x14ac:dyDescent="0.2">
      <c r="A30" s="15"/>
      <c r="B30" s="15"/>
      <c r="C30" s="15"/>
      <c r="D30" s="15"/>
      <c r="E30" s="15"/>
      <c r="F30" s="304"/>
      <c r="G30" s="304"/>
      <c r="H30" s="304"/>
      <c r="I30" s="304"/>
      <c r="J30" s="304"/>
      <c r="K30" s="304"/>
      <c r="L30" s="304"/>
      <c r="M30" s="304"/>
      <c r="N30" s="68"/>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row>
    <row r="31" spans="1:83" ht="15" x14ac:dyDescent="0.2">
      <c r="A31" s="15"/>
      <c r="B31" s="15"/>
      <c r="C31" s="15"/>
      <c r="D31" s="15"/>
      <c r="E31" s="15"/>
      <c r="F31" s="304"/>
      <c r="G31" s="304"/>
      <c r="H31" s="304"/>
      <c r="I31" s="304"/>
      <c r="J31" s="304"/>
      <c r="K31" s="304"/>
      <c r="L31" s="304"/>
      <c r="M31" s="304"/>
      <c r="N31" s="68"/>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ht="15" x14ac:dyDescent="0.2">
      <c r="A32" s="15"/>
      <c r="B32" s="15"/>
      <c r="C32" s="15"/>
      <c r="D32" s="15"/>
      <c r="E32" s="15"/>
      <c r="F32" s="304"/>
      <c r="G32" s="304"/>
      <c r="H32" s="304"/>
      <c r="I32" s="304"/>
      <c r="J32" s="304"/>
      <c r="K32" s="304"/>
      <c r="L32" s="304"/>
      <c r="M32" s="304"/>
      <c r="N32" s="68"/>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83" ht="15" x14ac:dyDescent="0.2">
      <c r="A33" s="15"/>
      <c r="B33" s="15"/>
      <c r="C33" s="15"/>
      <c r="D33" s="15"/>
      <c r="E33" s="15"/>
      <c r="F33" s="304"/>
      <c r="G33" s="304"/>
      <c r="H33" s="304"/>
      <c r="I33" s="304"/>
      <c r="J33" s="304"/>
      <c r="K33" s="304"/>
      <c r="L33" s="304"/>
      <c r="M33" s="304"/>
      <c r="N33" s="68"/>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row>
    <row r="34" spans="1:83" ht="15" x14ac:dyDescent="0.2">
      <c r="A34" s="15"/>
      <c r="B34" s="15"/>
      <c r="C34" s="15"/>
      <c r="D34" s="15"/>
      <c r="E34" s="15"/>
      <c r="F34" s="304"/>
      <c r="G34" s="304"/>
      <c r="H34" s="304"/>
      <c r="I34" s="304"/>
      <c r="J34" s="304"/>
      <c r="K34" s="304"/>
      <c r="L34" s="304"/>
      <c r="M34" s="304"/>
      <c r="N34" s="68"/>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row>
    <row r="35" spans="1:83" ht="15" x14ac:dyDescent="0.2">
      <c r="A35" s="15"/>
      <c r="B35" s="15"/>
      <c r="C35" s="15"/>
      <c r="D35" s="15"/>
      <c r="E35" s="15"/>
      <c r="F35" s="304"/>
      <c r="G35" s="304"/>
      <c r="H35" s="304"/>
      <c r="I35" s="304"/>
      <c r="J35" s="304"/>
      <c r="K35" s="304"/>
      <c r="L35" s="304"/>
      <c r="M35" s="304"/>
      <c r="N35" s="68"/>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ht="15" x14ac:dyDescent="0.2">
      <c r="A36" s="15"/>
      <c r="B36" s="15"/>
      <c r="C36" s="15"/>
      <c r="D36" s="15"/>
      <c r="E36" s="15"/>
      <c r="F36" s="304"/>
      <c r="G36" s="304"/>
      <c r="H36" s="304"/>
      <c r="I36" s="304"/>
      <c r="J36" s="304"/>
      <c r="K36" s="304"/>
      <c r="L36" s="304"/>
      <c r="M36" s="304"/>
      <c r="N36" s="68"/>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ht="15" x14ac:dyDescent="0.2">
      <c r="A37" s="15"/>
      <c r="B37" s="15"/>
      <c r="C37" s="15"/>
      <c r="D37" s="15"/>
      <c r="E37" s="15"/>
      <c r="F37" s="304"/>
      <c r="G37" s="304"/>
      <c r="H37" s="304"/>
      <c r="I37" s="304"/>
      <c r="J37" s="304"/>
      <c r="K37" s="304"/>
      <c r="L37" s="304"/>
      <c r="M37" s="304"/>
      <c r="N37" s="68"/>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ht="15" x14ac:dyDescent="0.2">
      <c r="A38" s="15"/>
      <c r="B38" s="15"/>
      <c r="C38" s="15"/>
      <c r="D38" s="15"/>
      <c r="E38" s="15"/>
      <c r="F38" s="304"/>
      <c r="G38" s="304"/>
      <c r="H38" s="304"/>
      <c r="I38" s="304"/>
      <c r="J38" s="304"/>
      <c r="K38" s="304"/>
      <c r="L38" s="304"/>
      <c r="M38" s="304"/>
      <c r="N38" s="68"/>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ht="15" x14ac:dyDescent="0.2">
      <c r="A39" s="15"/>
      <c r="B39" s="15"/>
      <c r="C39" s="15"/>
      <c r="D39" s="15"/>
      <c r="E39" s="15"/>
      <c r="F39" s="304"/>
      <c r="G39" s="304"/>
      <c r="H39" s="304"/>
      <c r="I39" s="304"/>
      <c r="J39" s="304"/>
      <c r="K39" s="304"/>
      <c r="L39" s="304"/>
      <c r="M39" s="304"/>
      <c r="N39" s="68"/>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ht="15" x14ac:dyDescent="0.2">
      <c r="A40" s="15"/>
      <c r="B40" s="15"/>
      <c r="C40" s="15"/>
      <c r="D40" s="15"/>
      <c r="E40" s="15"/>
      <c r="F40" s="304"/>
      <c r="G40" s="304"/>
      <c r="H40" s="304"/>
      <c r="I40" s="304"/>
      <c r="J40" s="304"/>
      <c r="K40" s="304"/>
      <c r="L40" s="304"/>
      <c r="M40" s="304"/>
      <c r="N40" s="68"/>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ht="15" x14ac:dyDescent="0.2">
      <c r="A41" s="15"/>
      <c r="B41" s="15"/>
      <c r="C41" s="15"/>
      <c r="D41" s="15"/>
      <c r="E41" s="15"/>
      <c r="F41" s="304"/>
      <c r="G41" s="304"/>
      <c r="H41" s="304"/>
      <c r="I41" s="304"/>
      <c r="J41" s="304"/>
      <c r="K41" s="304"/>
      <c r="L41" s="304"/>
      <c r="M41" s="304"/>
      <c r="N41" s="68"/>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ht="15" x14ac:dyDescent="0.2">
      <c r="A42" s="15"/>
      <c r="B42" s="15"/>
      <c r="C42" s="15"/>
      <c r="D42" s="15"/>
      <c r="E42" s="15"/>
      <c r="F42" s="304"/>
      <c r="G42" s="304"/>
      <c r="H42" s="304"/>
      <c r="I42" s="304"/>
      <c r="J42" s="304"/>
      <c r="K42" s="304"/>
      <c r="L42" s="304"/>
      <c r="M42" s="304"/>
      <c r="N42" s="68"/>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ht="15" x14ac:dyDescent="0.2">
      <c r="A43" s="15"/>
      <c r="B43" s="15"/>
      <c r="C43" s="15"/>
      <c r="D43" s="15"/>
      <c r="E43" s="15"/>
      <c r="F43" s="304"/>
      <c r="G43" s="304"/>
      <c r="H43" s="304"/>
      <c r="I43" s="304"/>
      <c r="J43" s="304"/>
      <c r="K43" s="304"/>
      <c r="L43" s="304"/>
      <c r="M43" s="304"/>
      <c r="N43" s="68"/>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ht="15" x14ac:dyDescent="0.2">
      <c r="A44" s="15"/>
      <c r="B44" s="15"/>
      <c r="C44" s="15"/>
      <c r="D44" s="15"/>
      <c r="E44" s="15"/>
      <c r="F44" s="304"/>
      <c r="G44" s="304"/>
      <c r="H44" s="304"/>
      <c r="I44" s="304"/>
      <c r="J44" s="304"/>
      <c r="K44" s="304"/>
      <c r="L44" s="304"/>
      <c r="M44" s="304"/>
      <c r="N44" s="68"/>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ht="15" x14ac:dyDescent="0.2">
      <c r="A45" s="15"/>
      <c r="B45" s="15"/>
      <c r="C45" s="15"/>
      <c r="D45" s="15"/>
      <c r="E45" s="15"/>
      <c r="F45" s="304"/>
      <c r="G45" s="304"/>
      <c r="H45" s="304"/>
      <c r="I45" s="304"/>
      <c r="J45" s="304"/>
      <c r="K45" s="304"/>
      <c r="L45" s="304"/>
      <c r="M45" s="304"/>
      <c r="N45" s="68"/>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ht="15" x14ac:dyDescent="0.2">
      <c r="A46" s="15"/>
      <c r="B46" s="15"/>
      <c r="C46" s="15"/>
      <c r="D46" s="15"/>
      <c r="E46" s="15"/>
      <c r="F46" s="304"/>
      <c r="G46" s="304"/>
      <c r="H46" s="304"/>
      <c r="I46" s="304"/>
      <c r="J46" s="304"/>
      <c r="K46" s="304"/>
      <c r="L46" s="304"/>
      <c r="M46" s="304"/>
      <c r="N46" s="68"/>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ht="15" x14ac:dyDescent="0.2">
      <c r="A47" s="15"/>
      <c r="B47" s="15"/>
      <c r="C47" s="15"/>
      <c r="D47" s="15"/>
      <c r="E47" s="15"/>
      <c r="F47" s="304"/>
      <c r="G47" s="304"/>
      <c r="H47" s="304"/>
      <c r="I47" s="304"/>
      <c r="J47" s="304"/>
      <c r="K47" s="304"/>
      <c r="L47" s="304"/>
      <c r="M47" s="304"/>
      <c r="N47" s="68"/>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ht="15" x14ac:dyDescent="0.2">
      <c r="A48" s="15"/>
      <c r="B48" s="15"/>
      <c r="C48" s="15"/>
      <c r="D48" s="15"/>
      <c r="E48" s="15"/>
      <c r="F48" s="304"/>
      <c r="G48" s="304"/>
      <c r="H48" s="304"/>
      <c r="I48" s="304"/>
      <c r="J48" s="304"/>
      <c r="K48" s="304"/>
      <c r="L48" s="304"/>
      <c r="M48" s="304"/>
      <c r="N48" s="68"/>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ht="15" x14ac:dyDescent="0.2">
      <c r="A49" s="15"/>
      <c r="B49" s="15"/>
      <c r="C49" s="15"/>
      <c r="D49" s="15"/>
      <c r="E49" s="15"/>
      <c r="F49" s="304"/>
      <c r="G49" s="304"/>
      <c r="H49" s="304"/>
      <c r="I49" s="304"/>
      <c r="J49" s="304"/>
      <c r="K49" s="304"/>
      <c r="L49" s="304"/>
      <c r="M49" s="304"/>
      <c r="N49" s="68"/>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5" x14ac:dyDescent="0.2">
      <c r="A50" s="15"/>
      <c r="B50" s="15"/>
      <c r="C50" s="15"/>
      <c r="D50" s="15"/>
      <c r="E50" s="15"/>
      <c r="F50" s="304"/>
      <c r="G50" s="304"/>
      <c r="H50" s="304"/>
      <c r="I50" s="304"/>
      <c r="J50" s="304"/>
      <c r="K50" s="304"/>
      <c r="L50" s="304"/>
      <c r="M50" s="304"/>
      <c r="N50" s="68"/>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5" x14ac:dyDescent="0.2">
      <c r="A51" s="15"/>
      <c r="B51" s="15"/>
      <c r="C51" s="15"/>
      <c r="D51" s="15"/>
      <c r="E51" s="15"/>
      <c r="F51" s="304"/>
      <c r="G51" s="304"/>
      <c r="H51" s="304"/>
      <c r="I51" s="304"/>
      <c r="J51" s="304"/>
      <c r="K51" s="304"/>
      <c r="L51" s="304"/>
      <c r="M51" s="304"/>
      <c r="N51" s="68"/>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5" x14ac:dyDescent="0.2">
      <c r="A52" s="15"/>
      <c r="B52" s="15"/>
      <c r="C52" s="15"/>
      <c r="D52" s="15"/>
      <c r="E52" s="15"/>
      <c r="F52" s="304"/>
      <c r="G52" s="304"/>
      <c r="H52" s="304"/>
      <c r="I52" s="304"/>
      <c r="J52" s="304"/>
      <c r="K52" s="304"/>
      <c r="L52" s="304"/>
      <c r="M52" s="304"/>
      <c r="N52" s="68"/>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5" x14ac:dyDescent="0.2">
      <c r="A53" s="15"/>
      <c r="B53" s="15"/>
      <c r="C53" s="15"/>
      <c r="D53" s="15"/>
      <c r="E53" s="15"/>
      <c r="F53" s="304"/>
      <c r="G53" s="304"/>
      <c r="H53" s="304"/>
      <c r="I53" s="304"/>
      <c r="J53" s="304"/>
      <c r="K53" s="304"/>
      <c r="L53" s="304"/>
      <c r="M53" s="304"/>
      <c r="N53" s="68"/>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5" x14ac:dyDescent="0.2">
      <c r="A54" s="15"/>
      <c r="B54" s="15"/>
      <c r="C54" s="15"/>
      <c r="D54" s="15"/>
      <c r="E54" s="15"/>
      <c r="F54" s="304"/>
      <c r="G54" s="304"/>
      <c r="H54" s="304"/>
      <c r="I54" s="304"/>
      <c r="J54" s="304"/>
      <c r="K54" s="304"/>
      <c r="L54" s="304"/>
      <c r="M54" s="304"/>
      <c r="N54" s="68"/>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5" x14ac:dyDescent="0.2">
      <c r="A55" s="15"/>
      <c r="B55" s="15"/>
      <c r="C55" s="15"/>
      <c r="D55" s="15"/>
      <c r="E55" s="15"/>
      <c r="F55" s="304"/>
      <c r="G55" s="304"/>
      <c r="H55" s="304"/>
      <c r="I55" s="304"/>
      <c r="J55" s="304"/>
      <c r="K55" s="304"/>
      <c r="L55" s="304"/>
      <c r="M55" s="304"/>
      <c r="N55" s="68"/>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5" x14ac:dyDescent="0.2">
      <c r="A56" s="15"/>
      <c r="B56" s="15"/>
      <c r="C56" s="15"/>
      <c r="D56" s="15"/>
      <c r="E56" s="15"/>
      <c r="F56" s="304"/>
      <c r="G56" s="304"/>
      <c r="H56" s="304"/>
      <c r="I56" s="304"/>
      <c r="J56" s="304"/>
      <c r="K56" s="304"/>
      <c r="L56" s="304"/>
      <c r="M56" s="304"/>
      <c r="N56" s="68"/>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5" x14ac:dyDescent="0.2">
      <c r="A57" s="15"/>
      <c r="B57" s="15"/>
      <c r="C57" s="15"/>
      <c r="D57" s="15"/>
      <c r="E57" s="15"/>
      <c r="F57" s="304"/>
      <c r="G57" s="304"/>
      <c r="H57" s="304"/>
      <c r="I57" s="304"/>
      <c r="J57" s="304"/>
      <c r="K57" s="304"/>
      <c r="L57" s="304"/>
      <c r="M57" s="304"/>
      <c r="N57" s="68"/>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5" x14ac:dyDescent="0.2">
      <c r="A58" s="15"/>
      <c r="B58" s="15"/>
      <c r="C58" s="15"/>
      <c r="D58" s="15"/>
      <c r="E58" s="15"/>
      <c r="F58" s="304"/>
      <c r="G58" s="304"/>
      <c r="H58" s="304"/>
      <c r="I58" s="304"/>
      <c r="J58" s="304"/>
      <c r="K58" s="304"/>
      <c r="L58" s="304"/>
      <c r="M58" s="304"/>
      <c r="N58" s="68"/>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5" x14ac:dyDescent="0.2">
      <c r="A59" s="15"/>
      <c r="B59" s="15"/>
      <c r="C59" s="15"/>
      <c r="D59" s="15"/>
      <c r="E59" s="15"/>
      <c r="F59" s="304"/>
      <c r="G59" s="304"/>
      <c r="H59" s="304"/>
      <c r="I59" s="304"/>
      <c r="J59" s="304"/>
      <c r="K59" s="304"/>
      <c r="L59" s="304"/>
      <c r="M59" s="304"/>
      <c r="N59" s="68"/>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5" x14ac:dyDescent="0.2">
      <c r="A60" s="15"/>
      <c r="B60" s="15"/>
      <c r="C60" s="15"/>
      <c r="D60" s="15"/>
      <c r="E60" s="15"/>
      <c r="F60" s="304"/>
      <c r="G60" s="304"/>
      <c r="H60" s="304"/>
      <c r="I60" s="304"/>
      <c r="J60" s="304"/>
      <c r="K60" s="304"/>
      <c r="L60" s="304"/>
      <c r="M60" s="304"/>
      <c r="N60" s="68"/>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5" x14ac:dyDescent="0.2">
      <c r="A61" s="15"/>
      <c r="B61" s="15"/>
      <c r="C61" s="15"/>
      <c r="D61" s="15"/>
      <c r="E61" s="15"/>
      <c r="F61" s="304"/>
      <c r="G61" s="304"/>
      <c r="H61" s="304"/>
      <c r="I61" s="304"/>
      <c r="J61" s="304"/>
      <c r="K61" s="304"/>
      <c r="L61" s="304"/>
      <c r="M61" s="304"/>
      <c r="N61" s="68"/>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5" x14ac:dyDescent="0.2">
      <c r="A62" s="15"/>
      <c r="B62" s="15"/>
      <c r="C62" s="15"/>
      <c r="D62" s="15"/>
      <c r="E62" s="15"/>
      <c r="F62" s="304"/>
      <c r="G62" s="304"/>
      <c r="H62" s="304"/>
      <c r="I62" s="304"/>
      <c r="J62" s="304"/>
      <c r="K62" s="304"/>
      <c r="L62" s="304"/>
      <c r="M62" s="304"/>
      <c r="N62" s="68"/>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5" x14ac:dyDescent="0.2">
      <c r="A63" s="15"/>
      <c r="B63" s="15"/>
      <c r="C63" s="15"/>
      <c r="D63" s="15"/>
      <c r="E63" s="15"/>
      <c r="F63" s="304"/>
      <c r="G63" s="304"/>
      <c r="H63" s="304"/>
      <c r="I63" s="304"/>
      <c r="J63" s="304"/>
      <c r="K63" s="304"/>
      <c r="L63" s="304"/>
      <c r="M63" s="304"/>
      <c r="N63" s="68"/>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5" x14ac:dyDescent="0.2">
      <c r="A64" s="15"/>
      <c r="B64" s="15"/>
      <c r="C64" s="15"/>
      <c r="D64" s="15"/>
      <c r="E64" s="15"/>
      <c r="F64" s="304"/>
      <c r="G64" s="304"/>
      <c r="H64" s="304"/>
      <c r="I64" s="304"/>
      <c r="J64" s="304"/>
      <c r="K64" s="304"/>
      <c r="L64" s="304"/>
      <c r="M64" s="304"/>
      <c r="N64" s="68"/>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5" x14ac:dyDescent="0.2">
      <c r="A65" s="15"/>
      <c r="B65" s="15"/>
      <c r="C65" s="15"/>
      <c r="D65" s="15"/>
      <c r="E65" s="15"/>
      <c r="F65" s="304"/>
      <c r="G65" s="304"/>
      <c r="H65" s="304"/>
      <c r="I65" s="304"/>
      <c r="J65" s="304"/>
      <c r="K65" s="304"/>
      <c r="L65" s="304"/>
      <c r="M65" s="304"/>
      <c r="N65" s="68"/>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5" x14ac:dyDescent="0.2">
      <c r="A66" s="15"/>
      <c r="B66" s="15"/>
      <c r="C66" s="15"/>
      <c r="D66" s="15"/>
      <c r="E66" s="15"/>
      <c r="F66" s="304"/>
      <c r="G66" s="304"/>
      <c r="H66" s="304"/>
      <c r="I66" s="304"/>
      <c r="J66" s="304"/>
      <c r="K66" s="304"/>
      <c r="L66" s="304"/>
      <c r="M66" s="304"/>
      <c r="N66" s="68"/>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5" x14ac:dyDescent="0.2">
      <c r="A67" s="15"/>
      <c r="B67" s="15"/>
      <c r="C67" s="15"/>
      <c r="D67" s="15"/>
      <c r="E67" s="15"/>
      <c r="F67" s="304"/>
      <c r="G67" s="304"/>
      <c r="H67" s="304"/>
      <c r="I67" s="304"/>
      <c r="J67" s="304"/>
      <c r="K67" s="304"/>
      <c r="L67" s="304"/>
      <c r="M67" s="304"/>
      <c r="N67" s="68"/>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5" x14ac:dyDescent="0.2">
      <c r="A68" s="15"/>
      <c r="B68" s="15"/>
      <c r="C68" s="15"/>
      <c r="D68" s="15"/>
      <c r="E68" s="15"/>
      <c r="F68" s="304"/>
      <c r="G68" s="304"/>
      <c r="H68" s="304"/>
      <c r="I68" s="304"/>
      <c r="J68" s="304"/>
      <c r="K68" s="304"/>
      <c r="L68" s="304"/>
      <c r="M68" s="304"/>
      <c r="N68" s="68"/>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5" x14ac:dyDescent="0.2">
      <c r="A69" s="15"/>
      <c r="B69" s="15"/>
      <c r="C69" s="15"/>
      <c r="D69" s="15"/>
      <c r="E69" s="15"/>
      <c r="F69" s="304"/>
      <c r="G69" s="304"/>
      <c r="H69" s="304"/>
      <c r="I69" s="304"/>
      <c r="J69" s="304"/>
      <c r="K69" s="304"/>
      <c r="L69" s="304"/>
      <c r="M69" s="304"/>
      <c r="N69" s="68"/>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5" x14ac:dyDescent="0.2">
      <c r="A70" s="15"/>
      <c r="B70" s="15"/>
      <c r="C70" s="15"/>
      <c r="D70" s="15"/>
      <c r="E70" s="15"/>
      <c r="F70" s="304"/>
      <c r="G70" s="304"/>
      <c r="H70" s="304"/>
      <c r="I70" s="304"/>
      <c r="J70" s="304"/>
      <c r="K70" s="304"/>
      <c r="L70" s="304"/>
      <c r="M70" s="304"/>
      <c r="N70" s="68"/>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5" x14ac:dyDescent="0.2">
      <c r="A71" s="15"/>
      <c r="B71" s="15"/>
      <c r="C71" s="15"/>
      <c r="D71" s="15"/>
      <c r="E71" s="15"/>
      <c r="F71" s="304"/>
      <c r="G71" s="304"/>
      <c r="H71" s="304"/>
      <c r="I71" s="304"/>
      <c r="J71" s="304"/>
      <c r="K71" s="304"/>
      <c r="L71" s="304"/>
      <c r="M71" s="304"/>
      <c r="N71" s="68"/>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5" x14ac:dyDescent="0.2">
      <c r="A72" s="15"/>
      <c r="B72" s="15"/>
      <c r="C72" s="15"/>
      <c r="D72" s="15"/>
      <c r="E72" s="15"/>
      <c r="F72" s="304"/>
      <c r="G72" s="304"/>
      <c r="H72" s="304"/>
      <c r="I72" s="304"/>
      <c r="J72" s="304"/>
      <c r="K72" s="304"/>
      <c r="L72" s="304"/>
      <c r="M72" s="304"/>
      <c r="N72" s="68"/>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5" x14ac:dyDescent="0.2">
      <c r="A73" s="15"/>
      <c r="B73" s="15"/>
      <c r="C73" s="15"/>
      <c r="D73" s="15"/>
      <c r="E73" s="15"/>
      <c r="F73" s="304"/>
      <c r="G73" s="304"/>
      <c r="H73" s="304"/>
      <c r="I73" s="304"/>
      <c r="J73" s="304"/>
      <c r="K73" s="304"/>
      <c r="L73" s="304"/>
      <c r="M73" s="304"/>
      <c r="N73" s="68"/>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5" x14ac:dyDescent="0.2">
      <c r="A74" s="15"/>
      <c r="B74" s="15"/>
      <c r="C74" s="15"/>
      <c r="D74" s="15"/>
      <c r="E74" s="15"/>
      <c r="F74" s="304"/>
      <c r="G74" s="304"/>
      <c r="H74" s="304"/>
      <c r="I74" s="304"/>
      <c r="J74" s="304"/>
      <c r="K74" s="304"/>
      <c r="L74" s="304"/>
      <c r="M74" s="304"/>
      <c r="N74" s="68"/>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5" x14ac:dyDescent="0.2">
      <c r="A75" s="15"/>
      <c r="B75" s="15"/>
      <c r="C75" s="15"/>
      <c r="D75" s="15"/>
      <c r="E75" s="15"/>
      <c r="F75" s="304"/>
      <c r="G75" s="304"/>
      <c r="H75" s="304"/>
      <c r="I75" s="304"/>
      <c r="J75" s="304"/>
      <c r="K75" s="304"/>
      <c r="L75" s="304"/>
      <c r="M75" s="304"/>
      <c r="N75" s="68"/>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5" x14ac:dyDescent="0.2">
      <c r="A76" s="15"/>
      <c r="B76" s="15"/>
      <c r="C76" s="15"/>
      <c r="D76" s="15"/>
      <c r="E76" s="15"/>
      <c r="F76" s="304"/>
      <c r="G76" s="304"/>
      <c r="H76" s="304"/>
      <c r="I76" s="304"/>
      <c r="J76" s="304"/>
      <c r="K76" s="304"/>
      <c r="L76" s="304"/>
      <c r="M76" s="304"/>
      <c r="N76" s="68"/>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5" x14ac:dyDescent="0.2">
      <c r="A77" s="15"/>
      <c r="B77" s="15"/>
      <c r="C77" s="15"/>
      <c r="D77" s="15"/>
      <c r="E77" s="15"/>
      <c r="F77" s="304"/>
      <c r="G77" s="304"/>
      <c r="H77" s="304"/>
      <c r="I77" s="304"/>
      <c r="J77" s="304"/>
      <c r="K77" s="304"/>
      <c r="L77" s="304"/>
      <c r="M77" s="304"/>
      <c r="N77" s="68"/>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5" x14ac:dyDescent="0.2">
      <c r="A78" s="15"/>
      <c r="B78" s="15"/>
      <c r="C78" s="15"/>
      <c r="D78" s="15"/>
      <c r="E78" s="15"/>
      <c r="F78" s="304"/>
      <c r="G78" s="304"/>
      <c r="H78" s="304"/>
      <c r="I78" s="304"/>
      <c r="J78" s="304"/>
      <c r="K78" s="304"/>
      <c r="L78" s="304"/>
      <c r="M78" s="304"/>
      <c r="N78" s="68"/>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5" x14ac:dyDescent="0.2">
      <c r="A79" s="15"/>
      <c r="B79" s="15"/>
      <c r="C79" s="15"/>
      <c r="D79" s="15"/>
      <c r="E79" s="15"/>
      <c r="F79" s="304"/>
      <c r="G79" s="304"/>
      <c r="H79" s="304"/>
      <c r="I79" s="304"/>
      <c r="J79" s="304"/>
      <c r="K79" s="304"/>
      <c r="L79" s="304"/>
      <c r="M79" s="304"/>
      <c r="N79" s="68"/>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5" x14ac:dyDescent="0.2">
      <c r="A80" s="15"/>
      <c r="B80" s="15"/>
      <c r="C80" s="15"/>
      <c r="D80" s="15"/>
      <c r="E80" s="15"/>
      <c r="F80" s="304"/>
      <c r="G80" s="304"/>
      <c r="H80" s="304"/>
      <c r="I80" s="304"/>
      <c r="J80" s="304"/>
      <c r="K80" s="304"/>
      <c r="L80" s="304"/>
      <c r="M80" s="304"/>
      <c r="N80" s="68"/>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5" x14ac:dyDescent="0.2">
      <c r="A81" s="15"/>
      <c r="B81" s="15"/>
      <c r="C81" s="15"/>
      <c r="D81" s="15"/>
      <c r="E81" s="15"/>
      <c r="F81" s="304"/>
      <c r="G81" s="304"/>
      <c r="H81" s="304"/>
      <c r="I81" s="304"/>
      <c r="J81" s="304"/>
      <c r="K81" s="304"/>
      <c r="L81" s="304"/>
      <c r="M81" s="304"/>
      <c r="N81" s="68"/>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5" x14ac:dyDescent="0.2">
      <c r="A82" s="15"/>
      <c r="B82" s="15"/>
      <c r="C82" s="15"/>
      <c r="D82" s="15"/>
      <c r="E82" s="15"/>
      <c r="F82" s="304"/>
      <c r="G82" s="304"/>
      <c r="H82" s="304"/>
      <c r="I82" s="304"/>
      <c r="J82" s="304"/>
      <c r="K82" s="304"/>
      <c r="L82" s="304"/>
      <c r="M82" s="304"/>
      <c r="N82" s="68"/>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5" x14ac:dyDescent="0.2">
      <c r="A83" s="15"/>
      <c r="B83" s="15"/>
      <c r="C83" s="15"/>
      <c r="D83" s="15"/>
      <c r="E83" s="15"/>
      <c r="F83" s="304"/>
      <c r="G83" s="304"/>
      <c r="H83" s="304"/>
      <c r="I83" s="304"/>
      <c r="J83" s="304"/>
      <c r="K83" s="304"/>
      <c r="L83" s="304"/>
      <c r="M83" s="304"/>
      <c r="N83" s="68"/>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5" x14ac:dyDescent="0.2">
      <c r="A84" s="15"/>
      <c r="B84" s="15"/>
      <c r="C84" s="15"/>
      <c r="D84" s="15"/>
      <c r="E84" s="15"/>
      <c r="F84" s="304"/>
      <c r="G84" s="304"/>
      <c r="H84" s="304"/>
      <c r="I84" s="304"/>
      <c r="J84" s="304"/>
      <c r="K84" s="304"/>
      <c r="L84" s="304"/>
      <c r="M84" s="304"/>
      <c r="N84" s="68"/>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5" x14ac:dyDescent="0.2">
      <c r="A85" s="15"/>
      <c r="B85" s="15"/>
      <c r="C85" s="15"/>
      <c r="D85" s="15"/>
      <c r="E85" s="15"/>
      <c r="F85" s="304"/>
      <c r="G85" s="304"/>
      <c r="H85" s="304"/>
      <c r="I85" s="304"/>
      <c r="J85" s="304"/>
      <c r="K85" s="304"/>
      <c r="L85" s="304"/>
      <c r="M85" s="304"/>
      <c r="N85" s="68"/>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5" x14ac:dyDescent="0.2">
      <c r="A86" s="15"/>
      <c r="B86" s="15"/>
      <c r="C86" s="15"/>
      <c r="D86" s="15"/>
      <c r="E86" s="15"/>
      <c r="F86" s="304"/>
      <c r="G86" s="304"/>
      <c r="H86" s="304"/>
      <c r="I86" s="304"/>
      <c r="J86" s="304"/>
      <c r="K86" s="304"/>
      <c r="L86" s="304"/>
      <c r="M86" s="304"/>
      <c r="N86" s="68"/>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5" x14ac:dyDescent="0.2">
      <c r="A87" s="15"/>
      <c r="B87" s="15"/>
      <c r="C87" s="15"/>
      <c r="D87" s="15"/>
      <c r="E87" s="15"/>
      <c r="F87" s="304"/>
      <c r="G87" s="304"/>
      <c r="H87" s="304"/>
      <c r="I87" s="304"/>
      <c r="J87" s="304"/>
      <c r="K87" s="304"/>
      <c r="L87" s="304"/>
      <c r="M87" s="304"/>
      <c r="N87" s="68"/>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5" x14ac:dyDescent="0.2">
      <c r="A88" s="15"/>
      <c r="B88" s="15"/>
      <c r="C88" s="15"/>
      <c r="D88" s="15"/>
      <c r="E88" s="15"/>
      <c r="F88" s="304"/>
      <c r="G88" s="304"/>
      <c r="H88" s="304"/>
      <c r="I88" s="304"/>
      <c r="J88" s="304"/>
      <c r="K88" s="304"/>
      <c r="L88" s="304"/>
      <c r="M88" s="304"/>
      <c r="N88" s="68"/>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5" x14ac:dyDescent="0.2">
      <c r="A89" s="15"/>
      <c r="B89" s="15"/>
      <c r="C89" s="15"/>
      <c r="D89" s="15"/>
      <c r="E89" s="15"/>
      <c r="F89" s="304"/>
      <c r="G89" s="304"/>
      <c r="H89" s="304"/>
      <c r="I89" s="304"/>
      <c r="J89" s="304"/>
      <c r="K89" s="304"/>
      <c r="L89" s="304"/>
      <c r="M89" s="304"/>
      <c r="N89" s="68"/>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5" x14ac:dyDescent="0.2">
      <c r="A90" s="15"/>
      <c r="B90" s="15"/>
      <c r="C90" s="15"/>
      <c r="D90" s="15"/>
      <c r="E90" s="15"/>
      <c r="F90" s="304"/>
      <c r="G90" s="304"/>
      <c r="H90" s="304"/>
      <c r="I90" s="304"/>
      <c r="J90" s="304"/>
      <c r="K90" s="304"/>
      <c r="L90" s="304"/>
      <c r="M90" s="304"/>
      <c r="N90" s="68"/>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5" x14ac:dyDescent="0.2">
      <c r="A91" s="15"/>
      <c r="B91" s="15"/>
      <c r="C91" s="15"/>
      <c r="D91" s="15"/>
      <c r="E91" s="15"/>
      <c r="F91" s="304"/>
      <c r="G91" s="304"/>
      <c r="H91" s="304"/>
      <c r="I91" s="304"/>
      <c r="J91" s="304"/>
      <c r="K91" s="304"/>
      <c r="L91" s="304"/>
      <c r="M91" s="304"/>
      <c r="N91" s="68"/>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5" x14ac:dyDescent="0.2">
      <c r="A92" s="15"/>
      <c r="B92" s="15"/>
      <c r="C92" s="15"/>
      <c r="D92" s="15"/>
      <c r="E92" s="15"/>
      <c r="F92" s="304"/>
      <c r="G92" s="304"/>
      <c r="H92" s="304"/>
      <c r="I92" s="304"/>
      <c r="J92" s="304"/>
      <c r="K92" s="304"/>
      <c r="L92" s="304"/>
      <c r="M92" s="304"/>
      <c r="N92" s="68"/>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5" x14ac:dyDescent="0.2">
      <c r="A93" s="15"/>
      <c r="B93" s="15"/>
      <c r="C93" s="15"/>
      <c r="D93" s="15"/>
      <c r="E93" s="15"/>
      <c r="F93" s="304"/>
      <c r="G93" s="304"/>
      <c r="H93" s="304"/>
      <c r="I93" s="304"/>
      <c r="J93" s="304"/>
      <c r="K93" s="304"/>
      <c r="L93" s="304"/>
      <c r="M93" s="304"/>
      <c r="N93" s="68"/>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5" x14ac:dyDescent="0.2">
      <c r="A94" s="15"/>
      <c r="B94" s="15"/>
      <c r="C94" s="15"/>
      <c r="D94" s="15"/>
      <c r="E94" s="15"/>
      <c r="F94" s="304"/>
      <c r="G94" s="304"/>
      <c r="H94" s="304"/>
      <c r="I94" s="304"/>
      <c r="J94" s="304"/>
      <c r="K94" s="304"/>
      <c r="L94" s="304"/>
      <c r="M94" s="304"/>
      <c r="N94" s="68"/>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5" x14ac:dyDescent="0.2">
      <c r="A95" s="15"/>
      <c r="B95" s="15"/>
      <c r="C95" s="15"/>
      <c r="D95" s="15"/>
      <c r="E95" s="15"/>
      <c r="F95" s="304"/>
      <c r="G95" s="304"/>
      <c r="H95" s="304"/>
      <c r="I95" s="304"/>
      <c r="J95" s="304"/>
      <c r="K95" s="304"/>
      <c r="L95" s="304"/>
      <c r="M95" s="304"/>
      <c r="N95" s="68"/>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5" x14ac:dyDescent="0.2">
      <c r="A96" s="15"/>
      <c r="B96" s="15"/>
      <c r="C96" s="15"/>
      <c r="D96" s="15"/>
      <c r="E96" s="15"/>
      <c r="F96" s="304"/>
      <c r="G96" s="304"/>
      <c r="H96" s="304"/>
      <c r="I96" s="304"/>
      <c r="J96" s="304"/>
      <c r="K96" s="304"/>
      <c r="L96" s="304"/>
      <c r="M96" s="304"/>
      <c r="N96" s="68"/>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5" x14ac:dyDescent="0.2">
      <c r="A97" s="15"/>
      <c r="B97" s="15"/>
      <c r="C97" s="15"/>
      <c r="D97" s="15"/>
      <c r="E97" s="15"/>
      <c r="F97" s="304"/>
      <c r="G97" s="304"/>
      <c r="H97" s="304"/>
      <c r="I97" s="304"/>
      <c r="J97" s="304"/>
      <c r="K97" s="304"/>
      <c r="L97" s="304"/>
      <c r="M97" s="304"/>
      <c r="N97" s="68"/>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5" x14ac:dyDescent="0.2">
      <c r="A98" s="15"/>
      <c r="B98" s="15"/>
      <c r="C98" s="15"/>
      <c r="D98" s="15"/>
      <c r="E98" s="15"/>
      <c r="F98" s="304"/>
      <c r="G98" s="304"/>
      <c r="H98" s="304"/>
      <c r="I98" s="304"/>
      <c r="J98" s="304"/>
      <c r="K98" s="304"/>
      <c r="L98" s="304"/>
      <c r="M98" s="304"/>
      <c r="N98" s="68"/>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5" x14ac:dyDescent="0.2">
      <c r="A99" s="15"/>
      <c r="B99" s="15"/>
      <c r="C99" s="15"/>
      <c r="D99" s="15"/>
      <c r="E99" s="15"/>
      <c r="F99" s="304"/>
      <c r="G99" s="304"/>
      <c r="H99" s="304"/>
      <c r="I99" s="304"/>
      <c r="J99" s="304"/>
      <c r="K99" s="304"/>
      <c r="L99" s="304"/>
      <c r="M99" s="304"/>
      <c r="N99" s="68"/>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5" x14ac:dyDescent="0.2">
      <c r="A100" s="15"/>
      <c r="B100" s="15"/>
      <c r="C100" s="15"/>
      <c r="D100" s="15"/>
      <c r="E100" s="15"/>
      <c r="F100" s="304"/>
      <c r="G100" s="304"/>
      <c r="H100" s="304"/>
      <c r="I100" s="304"/>
      <c r="J100" s="304"/>
      <c r="K100" s="304"/>
      <c r="L100" s="304"/>
      <c r="M100" s="304"/>
      <c r="N100" s="68"/>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5" x14ac:dyDescent="0.2">
      <c r="A101" s="15"/>
      <c r="B101" s="15"/>
      <c r="C101" s="15"/>
      <c r="D101" s="15"/>
      <c r="E101" s="15"/>
      <c r="F101" s="304"/>
      <c r="G101" s="304"/>
      <c r="H101" s="304"/>
      <c r="I101" s="304"/>
      <c r="J101" s="304"/>
      <c r="K101" s="304"/>
      <c r="L101" s="304"/>
      <c r="M101" s="304"/>
      <c r="N101" s="68"/>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5" x14ac:dyDescent="0.2">
      <c r="A102" s="15"/>
      <c r="B102" s="15"/>
      <c r="C102" s="15"/>
      <c r="D102" s="15"/>
      <c r="E102" s="15"/>
      <c r="F102" s="304"/>
      <c r="G102" s="304"/>
      <c r="H102" s="304"/>
      <c r="I102" s="304"/>
      <c r="J102" s="304"/>
      <c r="K102" s="304"/>
      <c r="L102" s="304"/>
      <c r="M102" s="304"/>
      <c r="N102" s="68"/>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5" x14ac:dyDescent="0.2">
      <c r="A103" s="15"/>
      <c r="B103" s="15"/>
      <c r="C103" s="15"/>
      <c r="D103" s="15"/>
      <c r="E103" s="15"/>
      <c r="F103" s="304"/>
      <c r="G103" s="304"/>
      <c r="H103" s="304"/>
      <c r="I103" s="304"/>
      <c r="J103" s="304"/>
      <c r="K103" s="304"/>
      <c r="L103" s="304"/>
      <c r="M103" s="304"/>
      <c r="N103" s="68"/>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5" x14ac:dyDescent="0.2">
      <c r="A104" s="15"/>
      <c r="B104" s="15"/>
      <c r="C104" s="15"/>
      <c r="D104" s="15"/>
      <c r="E104" s="15"/>
      <c r="F104" s="304"/>
      <c r="G104" s="304"/>
      <c r="H104" s="304"/>
      <c r="I104" s="304"/>
      <c r="J104" s="304"/>
      <c r="K104" s="304"/>
      <c r="L104" s="304"/>
      <c r="M104" s="304"/>
      <c r="N104" s="68"/>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5" x14ac:dyDescent="0.2">
      <c r="A105" s="15"/>
      <c r="B105" s="15"/>
      <c r="C105" s="15"/>
      <c r="D105" s="15"/>
      <c r="E105" s="15"/>
      <c r="F105" s="304"/>
      <c r="G105" s="304"/>
      <c r="H105" s="304"/>
      <c r="I105" s="304"/>
      <c r="J105" s="304"/>
      <c r="K105" s="304"/>
      <c r="L105" s="304"/>
      <c r="M105" s="304"/>
      <c r="N105" s="68"/>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5" x14ac:dyDescent="0.2">
      <c r="A106" s="15"/>
      <c r="B106" s="15"/>
      <c r="C106" s="15"/>
      <c r="D106" s="15"/>
      <c r="E106" s="15"/>
      <c r="F106" s="304"/>
      <c r="G106" s="304"/>
      <c r="H106" s="304"/>
      <c r="I106" s="304"/>
      <c r="J106" s="304"/>
      <c r="K106" s="304"/>
      <c r="L106" s="304"/>
      <c r="M106" s="304"/>
      <c r="N106" s="68"/>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5" x14ac:dyDescent="0.2">
      <c r="A107" s="15"/>
      <c r="B107" s="15"/>
      <c r="C107" s="15"/>
      <c r="D107" s="15"/>
      <c r="E107" s="15"/>
      <c r="F107" s="304"/>
      <c r="G107" s="304"/>
      <c r="H107" s="304"/>
      <c r="I107" s="304"/>
      <c r="J107" s="304"/>
      <c r="K107" s="304"/>
      <c r="L107" s="304"/>
      <c r="M107" s="304"/>
      <c r="N107" s="68"/>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5" x14ac:dyDescent="0.2">
      <c r="A108" s="15"/>
      <c r="B108" s="15"/>
      <c r="C108" s="15"/>
      <c r="D108" s="15"/>
      <c r="E108" s="15"/>
      <c r="F108" s="304"/>
      <c r="G108" s="304"/>
      <c r="H108" s="304"/>
      <c r="I108" s="304"/>
      <c r="J108" s="304"/>
      <c r="K108" s="304"/>
      <c r="L108" s="304"/>
      <c r="M108" s="304"/>
      <c r="N108" s="68"/>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5" x14ac:dyDescent="0.2">
      <c r="A109" s="15"/>
      <c r="B109" s="15"/>
      <c r="C109" s="15"/>
      <c r="D109" s="15"/>
      <c r="E109" s="15"/>
      <c r="F109" s="304"/>
      <c r="G109" s="304"/>
      <c r="H109" s="304"/>
      <c r="I109" s="304"/>
      <c r="J109" s="304"/>
      <c r="K109" s="304"/>
      <c r="L109" s="304"/>
      <c r="M109" s="304"/>
      <c r="N109" s="68"/>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5" x14ac:dyDescent="0.2">
      <c r="A110" s="15"/>
      <c r="B110" s="15"/>
      <c r="C110" s="15"/>
      <c r="D110" s="15"/>
      <c r="E110" s="15"/>
      <c r="F110" s="304"/>
      <c r="G110" s="304"/>
      <c r="H110" s="304"/>
      <c r="I110" s="304"/>
      <c r="J110" s="304"/>
      <c r="K110" s="304"/>
      <c r="L110" s="304"/>
      <c r="M110" s="304"/>
      <c r="N110" s="68"/>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5" x14ac:dyDescent="0.2">
      <c r="A111" s="15"/>
      <c r="B111" s="15"/>
      <c r="C111" s="15"/>
      <c r="D111" s="15"/>
      <c r="E111" s="15"/>
      <c r="F111" s="304"/>
      <c r="G111" s="304"/>
      <c r="H111" s="304"/>
      <c r="I111" s="304"/>
      <c r="J111" s="304"/>
      <c r="K111" s="304"/>
      <c r="L111" s="304"/>
      <c r="M111" s="304"/>
      <c r="N111" s="68"/>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5" x14ac:dyDescent="0.2">
      <c r="A112" s="15"/>
      <c r="B112" s="15"/>
      <c r="C112" s="15"/>
      <c r="D112" s="15"/>
      <c r="E112" s="15"/>
      <c r="F112" s="304"/>
      <c r="G112" s="304"/>
      <c r="H112" s="304"/>
      <c r="I112" s="304"/>
      <c r="J112" s="304"/>
      <c r="K112" s="304"/>
      <c r="L112" s="304"/>
      <c r="M112" s="304"/>
      <c r="N112" s="68"/>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5" x14ac:dyDescent="0.2">
      <c r="A113" s="15"/>
      <c r="B113" s="15"/>
      <c r="C113" s="15"/>
      <c r="D113" s="15"/>
      <c r="E113" s="15"/>
      <c r="F113" s="304"/>
      <c r="G113" s="304"/>
      <c r="H113" s="304"/>
      <c r="I113" s="304"/>
      <c r="J113" s="304"/>
      <c r="K113" s="304"/>
      <c r="L113" s="304"/>
      <c r="M113" s="304"/>
      <c r="N113" s="68"/>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5" x14ac:dyDescent="0.2">
      <c r="A114" s="15"/>
      <c r="B114" s="15"/>
      <c r="C114" s="15"/>
      <c r="D114" s="15"/>
      <c r="E114" s="15"/>
      <c r="F114" s="304"/>
      <c r="G114" s="304"/>
      <c r="H114" s="304"/>
      <c r="I114" s="304"/>
      <c r="J114" s="304"/>
      <c r="K114" s="304"/>
      <c r="L114" s="304"/>
      <c r="M114" s="304"/>
      <c r="N114" s="68"/>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5" x14ac:dyDescent="0.2">
      <c r="A115" s="15"/>
      <c r="B115" s="15"/>
      <c r="C115" s="15"/>
      <c r="D115" s="15"/>
      <c r="E115" s="15"/>
      <c r="F115" s="304"/>
      <c r="G115" s="304"/>
      <c r="H115" s="304"/>
      <c r="I115" s="304"/>
      <c r="J115" s="304"/>
      <c r="K115" s="304"/>
      <c r="L115" s="304"/>
      <c r="M115" s="304"/>
      <c r="N115" s="68"/>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5" x14ac:dyDescent="0.2">
      <c r="A116" s="15"/>
      <c r="B116" s="15"/>
      <c r="C116" s="15"/>
      <c r="D116" s="15"/>
      <c r="E116" s="15"/>
      <c r="F116" s="304"/>
      <c r="G116" s="304"/>
      <c r="H116" s="304"/>
      <c r="I116" s="304"/>
      <c r="J116" s="304"/>
      <c r="K116" s="304"/>
      <c r="L116" s="304"/>
      <c r="M116" s="304"/>
      <c r="N116" s="68"/>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5" x14ac:dyDescent="0.2">
      <c r="A117" s="15"/>
      <c r="B117" s="15"/>
      <c r="C117" s="15"/>
      <c r="D117" s="15"/>
      <c r="E117" s="15"/>
      <c r="F117" s="304"/>
      <c r="G117" s="304"/>
      <c r="H117" s="304"/>
      <c r="I117" s="304"/>
      <c r="J117" s="304"/>
      <c r="K117" s="304"/>
      <c r="L117" s="304"/>
      <c r="M117" s="304"/>
      <c r="N117" s="68"/>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5" x14ac:dyDescent="0.2">
      <c r="A118" s="15"/>
      <c r="B118" s="15"/>
      <c r="C118" s="15"/>
      <c r="D118" s="15"/>
      <c r="E118" s="15"/>
      <c r="F118" s="304"/>
      <c r="G118" s="304"/>
      <c r="H118" s="304"/>
      <c r="I118" s="304"/>
      <c r="J118" s="304"/>
      <c r="K118" s="304"/>
      <c r="L118" s="304"/>
      <c r="M118" s="304"/>
      <c r="N118" s="68"/>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5" x14ac:dyDescent="0.2">
      <c r="A119" s="15"/>
      <c r="B119" s="15"/>
      <c r="C119" s="15"/>
      <c r="D119" s="15"/>
      <c r="E119" s="15"/>
      <c r="F119" s="304"/>
      <c r="G119" s="304"/>
      <c r="H119" s="304"/>
      <c r="I119" s="304"/>
      <c r="J119" s="304"/>
      <c r="K119" s="304"/>
      <c r="L119" s="304"/>
      <c r="M119" s="304"/>
      <c r="N119" s="68"/>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5" x14ac:dyDescent="0.2">
      <c r="A120" s="15"/>
      <c r="B120" s="15"/>
      <c r="C120" s="15"/>
      <c r="D120" s="15"/>
      <c r="E120" s="15"/>
      <c r="F120" s="304"/>
      <c r="G120" s="304"/>
      <c r="H120" s="304"/>
      <c r="I120" s="304"/>
      <c r="J120" s="304"/>
      <c r="K120" s="304"/>
      <c r="L120" s="304"/>
      <c r="M120" s="304"/>
      <c r="N120" s="68"/>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5" x14ac:dyDescent="0.2">
      <c r="A121" s="15"/>
      <c r="B121" s="15"/>
      <c r="C121" s="15"/>
      <c r="D121" s="15"/>
      <c r="E121" s="15"/>
      <c r="F121" s="304"/>
      <c r="G121" s="304"/>
      <c r="H121" s="304"/>
      <c r="I121" s="304"/>
      <c r="J121" s="304"/>
      <c r="K121" s="304"/>
      <c r="L121" s="304"/>
      <c r="M121" s="304"/>
      <c r="N121" s="68"/>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5" x14ac:dyDescent="0.2">
      <c r="A122" s="15"/>
      <c r="B122" s="15"/>
      <c r="C122" s="15"/>
      <c r="D122" s="15"/>
      <c r="E122" s="15"/>
      <c r="F122" s="304"/>
      <c r="G122" s="304"/>
      <c r="H122" s="304"/>
      <c r="I122" s="304"/>
      <c r="J122" s="304"/>
      <c r="K122" s="304"/>
      <c r="L122" s="304"/>
      <c r="M122" s="304"/>
      <c r="N122" s="68"/>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5" x14ac:dyDescent="0.2">
      <c r="A123" s="15"/>
      <c r="B123" s="15"/>
      <c r="C123" s="15"/>
      <c r="D123" s="15"/>
      <c r="E123" s="15"/>
      <c r="F123" s="304"/>
      <c r="G123" s="304"/>
      <c r="H123" s="304"/>
      <c r="I123" s="304"/>
      <c r="J123" s="304"/>
      <c r="K123" s="304"/>
      <c r="L123" s="304"/>
      <c r="M123" s="304"/>
      <c r="N123" s="68"/>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5" x14ac:dyDescent="0.2">
      <c r="A124" s="15"/>
      <c r="B124" s="15"/>
      <c r="C124" s="15"/>
      <c r="D124" s="15"/>
      <c r="E124" s="15"/>
      <c r="F124" s="304"/>
      <c r="G124" s="304"/>
      <c r="H124" s="304"/>
      <c r="I124" s="304"/>
      <c r="J124" s="304"/>
      <c r="K124" s="304"/>
      <c r="L124" s="304"/>
      <c r="M124" s="304"/>
      <c r="N124" s="68"/>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5" x14ac:dyDescent="0.2">
      <c r="A125" s="15"/>
      <c r="B125" s="15"/>
      <c r="C125" s="15"/>
      <c r="D125" s="15"/>
      <c r="E125" s="15"/>
      <c r="F125" s="304"/>
      <c r="G125" s="304"/>
      <c r="H125" s="304"/>
      <c r="I125" s="304"/>
      <c r="J125" s="304"/>
      <c r="K125" s="304"/>
      <c r="L125" s="304"/>
      <c r="M125" s="304"/>
      <c r="N125" s="68"/>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5" x14ac:dyDescent="0.2">
      <c r="A126" s="15"/>
      <c r="B126" s="15"/>
      <c r="C126" s="15"/>
      <c r="D126" s="15"/>
      <c r="E126" s="15"/>
      <c r="F126" s="304"/>
      <c r="G126" s="304"/>
      <c r="H126" s="304"/>
      <c r="I126" s="304"/>
      <c r="J126" s="304"/>
      <c r="K126" s="304"/>
      <c r="L126" s="304"/>
      <c r="M126" s="304"/>
      <c r="N126" s="68"/>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5" x14ac:dyDescent="0.2">
      <c r="A127" s="15"/>
      <c r="B127" s="15"/>
      <c r="C127" s="15"/>
      <c r="D127" s="15"/>
      <c r="E127" s="15"/>
      <c r="F127" s="304"/>
      <c r="G127" s="304"/>
      <c r="H127" s="304"/>
      <c r="I127" s="304"/>
      <c r="J127" s="304"/>
      <c r="K127" s="304"/>
      <c r="L127" s="304"/>
      <c r="M127" s="304"/>
      <c r="N127" s="68"/>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5" x14ac:dyDescent="0.2">
      <c r="A128" s="15"/>
      <c r="B128" s="15"/>
      <c r="C128" s="15"/>
      <c r="D128" s="15"/>
      <c r="E128" s="15"/>
      <c r="F128" s="304"/>
      <c r="G128" s="304"/>
      <c r="H128" s="304"/>
      <c r="I128" s="304"/>
      <c r="J128" s="304"/>
      <c r="K128" s="304"/>
      <c r="L128" s="304"/>
      <c r="M128" s="304"/>
      <c r="N128" s="68"/>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5" x14ac:dyDescent="0.2">
      <c r="A129" s="15"/>
      <c r="B129" s="15"/>
      <c r="C129" s="15"/>
      <c r="D129" s="15"/>
      <c r="E129" s="15"/>
      <c r="F129" s="304"/>
      <c r="G129" s="304"/>
      <c r="H129" s="304"/>
      <c r="I129" s="304"/>
      <c r="J129" s="304"/>
      <c r="K129" s="304"/>
      <c r="L129" s="304"/>
      <c r="M129" s="304"/>
      <c r="N129" s="68"/>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5" x14ac:dyDescent="0.2">
      <c r="A130" s="15"/>
      <c r="B130" s="15"/>
      <c r="C130" s="15"/>
      <c r="D130" s="15"/>
      <c r="E130" s="15"/>
      <c r="F130" s="304"/>
      <c r="G130" s="304"/>
      <c r="H130" s="304"/>
      <c r="I130" s="304"/>
      <c r="J130" s="304"/>
      <c r="K130" s="304"/>
      <c r="L130" s="304"/>
      <c r="M130" s="304"/>
      <c r="N130" s="68"/>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5" x14ac:dyDescent="0.2">
      <c r="A131" s="15"/>
      <c r="B131" s="15"/>
      <c r="C131" s="15"/>
      <c r="D131" s="15"/>
      <c r="E131" s="15"/>
      <c r="F131" s="304"/>
      <c r="G131" s="304"/>
      <c r="H131" s="304"/>
      <c r="I131" s="304"/>
      <c r="J131" s="304"/>
      <c r="K131" s="304"/>
      <c r="L131" s="304"/>
      <c r="M131" s="304"/>
      <c r="N131" s="68"/>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5" x14ac:dyDescent="0.2">
      <c r="A132" s="15"/>
      <c r="B132" s="15"/>
      <c r="C132" s="15"/>
      <c r="D132" s="15"/>
      <c r="E132" s="15"/>
      <c r="F132" s="304"/>
      <c r="G132" s="304"/>
      <c r="H132" s="304"/>
      <c r="I132" s="304"/>
      <c r="J132" s="304"/>
      <c r="K132" s="304"/>
      <c r="L132" s="304"/>
      <c r="M132" s="304"/>
      <c r="N132" s="68"/>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5" x14ac:dyDescent="0.2">
      <c r="A133" s="15"/>
      <c r="B133" s="15"/>
      <c r="C133" s="15"/>
      <c r="D133" s="15"/>
      <c r="E133" s="15"/>
      <c r="F133" s="304"/>
      <c r="G133" s="304"/>
      <c r="H133" s="304"/>
      <c r="I133" s="304"/>
      <c r="J133" s="304"/>
      <c r="K133" s="304"/>
      <c r="L133" s="304"/>
      <c r="M133" s="304"/>
      <c r="N133" s="68"/>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5" x14ac:dyDescent="0.2">
      <c r="A134" s="15"/>
      <c r="B134" s="15"/>
      <c r="C134" s="15"/>
      <c r="D134" s="15"/>
      <c r="E134" s="15"/>
      <c r="F134" s="304"/>
      <c r="G134" s="304"/>
      <c r="H134" s="304"/>
      <c r="I134" s="304"/>
      <c r="J134" s="304"/>
      <c r="K134" s="304"/>
      <c r="L134" s="304"/>
      <c r="M134" s="304"/>
      <c r="N134" s="68"/>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5" x14ac:dyDescent="0.2">
      <c r="A135" s="15"/>
      <c r="B135" s="15"/>
      <c r="C135" s="15"/>
      <c r="D135" s="15"/>
      <c r="E135" s="15"/>
      <c r="F135" s="304"/>
      <c r="G135" s="304"/>
      <c r="H135" s="304"/>
      <c r="I135" s="304"/>
      <c r="J135" s="304"/>
      <c r="K135" s="304"/>
      <c r="L135" s="304"/>
      <c r="M135" s="304"/>
      <c r="N135" s="68"/>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5" x14ac:dyDescent="0.2">
      <c r="A136" s="15"/>
      <c r="B136" s="15"/>
      <c r="C136" s="15"/>
      <c r="D136" s="15"/>
      <c r="E136" s="15"/>
      <c r="F136" s="304"/>
      <c r="G136" s="304"/>
      <c r="H136" s="304"/>
      <c r="I136" s="304"/>
      <c r="J136" s="304"/>
      <c r="K136" s="304"/>
      <c r="L136" s="304"/>
      <c r="M136" s="304"/>
      <c r="N136" s="68"/>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5" x14ac:dyDescent="0.2">
      <c r="A137" s="15"/>
      <c r="B137" s="15"/>
      <c r="C137" s="15"/>
      <c r="D137" s="15"/>
      <c r="E137" s="15"/>
      <c r="F137" s="304"/>
      <c r="G137" s="304"/>
      <c r="H137" s="304"/>
      <c r="I137" s="304"/>
      <c r="J137" s="304"/>
      <c r="K137" s="304"/>
      <c r="L137" s="304"/>
      <c r="M137" s="304"/>
      <c r="N137" s="68"/>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5" x14ac:dyDescent="0.2">
      <c r="A138" s="15"/>
      <c r="B138" s="15"/>
      <c r="C138" s="15"/>
      <c r="D138" s="15"/>
      <c r="E138" s="15"/>
      <c r="F138" s="304"/>
      <c r="G138" s="304"/>
      <c r="H138" s="304"/>
      <c r="I138" s="304"/>
      <c r="J138" s="304"/>
      <c r="K138" s="304"/>
      <c r="L138" s="304"/>
      <c r="M138" s="304"/>
      <c r="N138" s="68"/>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5" x14ac:dyDescent="0.2">
      <c r="A139" s="15"/>
      <c r="B139" s="15"/>
      <c r="C139" s="15"/>
      <c r="D139" s="15"/>
      <c r="E139" s="15"/>
      <c r="F139" s="304"/>
      <c r="G139" s="304"/>
      <c r="H139" s="304"/>
      <c r="I139" s="304"/>
      <c r="J139" s="304"/>
      <c r="K139" s="304"/>
      <c r="L139" s="304"/>
      <c r="M139" s="304"/>
      <c r="N139" s="68"/>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5" x14ac:dyDescent="0.2">
      <c r="A140" s="15"/>
      <c r="B140" s="15"/>
      <c r="C140" s="15"/>
      <c r="D140" s="15"/>
      <c r="E140" s="15"/>
      <c r="F140" s="304"/>
      <c r="G140" s="304"/>
      <c r="H140" s="304"/>
      <c r="I140" s="304"/>
      <c r="J140" s="304"/>
      <c r="K140" s="304"/>
      <c r="L140" s="304"/>
      <c r="M140" s="304"/>
      <c r="N140" s="68"/>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5" x14ac:dyDescent="0.2">
      <c r="A141" s="15"/>
      <c r="B141" s="15"/>
      <c r="C141" s="15"/>
      <c r="D141" s="15"/>
      <c r="E141" s="15"/>
      <c r="F141" s="304"/>
      <c r="G141" s="304"/>
      <c r="H141" s="304"/>
      <c r="I141" s="304"/>
      <c r="J141" s="304"/>
      <c r="K141" s="304"/>
      <c r="L141" s="304"/>
      <c r="M141" s="304"/>
      <c r="N141" s="68"/>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5" x14ac:dyDescent="0.2">
      <c r="A142" s="15"/>
      <c r="B142" s="15"/>
      <c r="C142" s="15"/>
      <c r="D142" s="15"/>
      <c r="E142" s="15"/>
      <c r="F142" s="304"/>
      <c r="G142" s="304"/>
      <c r="H142" s="304"/>
      <c r="I142" s="304"/>
      <c r="J142" s="304"/>
      <c r="K142" s="304"/>
      <c r="L142" s="304"/>
      <c r="M142" s="304"/>
      <c r="N142" s="68"/>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5" x14ac:dyDescent="0.2">
      <c r="A143" s="15"/>
      <c r="B143" s="15"/>
      <c r="C143" s="15"/>
      <c r="D143" s="15"/>
      <c r="E143" s="15"/>
      <c r="F143" s="304"/>
      <c r="G143" s="304"/>
      <c r="H143" s="304"/>
      <c r="I143" s="304"/>
      <c r="J143" s="304"/>
      <c r="K143" s="304"/>
      <c r="L143" s="304"/>
      <c r="M143" s="304"/>
      <c r="N143" s="68"/>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5" x14ac:dyDescent="0.2">
      <c r="A144" s="15"/>
      <c r="B144" s="15"/>
      <c r="C144" s="15"/>
      <c r="D144" s="15"/>
      <c r="E144" s="15"/>
      <c r="F144" s="304"/>
      <c r="G144" s="304"/>
      <c r="H144" s="304"/>
      <c r="I144" s="304"/>
      <c r="J144" s="304"/>
      <c r="K144" s="304"/>
      <c r="L144" s="304"/>
      <c r="M144" s="304"/>
      <c r="N144" s="68"/>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5" x14ac:dyDescent="0.2">
      <c r="A145" s="15"/>
      <c r="B145" s="15"/>
      <c r="C145" s="15"/>
      <c r="D145" s="15"/>
      <c r="E145" s="15"/>
      <c r="F145" s="304"/>
      <c r="G145" s="304"/>
      <c r="H145" s="304"/>
      <c r="I145" s="304"/>
      <c r="J145" s="304"/>
      <c r="K145" s="304"/>
      <c r="L145" s="304"/>
      <c r="M145" s="304"/>
      <c r="N145" s="68"/>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5" x14ac:dyDescent="0.2">
      <c r="A146" s="15"/>
      <c r="B146" s="15"/>
      <c r="C146" s="15"/>
      <c r="D146" s="15"/>
      <c r="E146" s="15"/>
      <c r="F146" s="304"/>
      <c r="G146" s="304"/>
      <c r="H146" s="304"/>
      <c r="I146" s="304"/>
      <c r="J146" s="304"/>
      <c r="K146" s="304"/>
      <c r="L146" s="304"/>
      <c r="M146" s="304"/>
      <c r="N146" s="68"/>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5" x14ac:dyDescent="0.2">
      <c r="A147" s="15"/>
      <c r="B147" s="15"/>
      <c r="C147" s="15"/>
      <c r="D147" s="15"/>
      <c r="E147" s="15"/>
      <c r="F147" s="304"/>
      <c r="G147" s="304"/>
      <c r="H147" s="304"/>
      <c r="I147" s="304"/>
      <c r="J147" s="304"/>
      <c r="K147" s="304"/>
      <c r="L147" s="304"/>
      <c r="M147" s="304"/>
      <c r="N147" s="68"/>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5" x14ac:dyDescent="0.2">
      <c r="A148" s="15"/>
      <c r="B148" s="15"/>
      <c r="C148" s="15"/>
      <c r="D148" s="15"/>
      <c r="E148" s="15"/>
      <c r="F148" s="304"/>
      <c r="G148" s="304"/>
      <c r="H148" s="304"/>
      <c r="I148" s="304"/>
      <c r="J148" s="304"/>
      <c r="K148" s="304"/>
      <c r="L148" s="304"/>
      <c r="M148" s="304"/>
      <c r="N148" s="68"/>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5" x14ac:dyDescent="0.2">
      <c r="A149" s="15"/>
      <c r="B149" s="15"/>
      <c r="C149" s="15"/>
      <c r="D149" s="15"/>
      <c r="E149" s="15"/>
      <c r="F149" s="304"/>
      <c r="G149" s="304"/>
      <c r="H149" s="304"/>
      <c r="I149" s="304"/>
      <c r="J149" s="304"/>
      <c r="K149" s="304"/>
      <c r="L149" s="304"/>
      <c r="M149" s="304"/>
      <c r="N149" s="68"/>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5" x14ac:dyDescent="0.2">
      <c r="A150" s="15"/>
      <c r="B150" s="15"/>
      <c r="C150" s="15"/>
      <c r="D150" s="15"/>
      <c r="E150" s="15"/>
      <c r="F150" s="304"/>
      <c r="G150" s="304"/>
      <c r="H150" s="304"/>
      <c r="I150" s="304"/>
      <c r="J150" s="304"/>
      <c r="K150" s="304"/>
      <c r="L150" s="304"/>
      <c r="M150" s="304"/>
      <c r="N150" s="68"/>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5" x14ac:dyDescent="0.2">
      <c r="A151" s="15"/>
      <c r="B151" s="15"/>
      <c r="C151" s="15"/>
      <c r="D151" s="15"/>
      <c r="E151" s="15"/>
      <c r="F151" s="304"/>
      <c r="G151" s="304"/>
      <c r="H151" s="304"/>
      <c r="I151" s="304"/>
      <c r="J151" s="304"/>
      <c r="K151" s="304"/>
      <c r="L151" s="304"/>
      <c r="M151" s="304"/>
      <c r="N151" s="68"/>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5" x14ac:dyDescent="0.2">
      <c r="A152" s="15"/>
      <c r="B152" s="15"/>
      <c r="C152" s="15"/>
      <c r="D152" s="15"/>
      <c r="E152" s="15"/>
      <c r="F152" s="304"/>
      <c r="G152" s="304"/>
      <c r="H152" s="304"/>
      <c r="I152" s="304"/>
      <c r="J152" s="304"/>
      <c r="K152" s="304"/>
      <c r="L152" s="304"/>
      <c r="M152" s="304"/>
      <c r="N152" s="68"/>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5" x14ac:dyDescent="0.2">
      <c r="A153" s="15"/>
      <c r="B153" s="15"/>
      <c r="C153" s="15"/>
      <c r="D153" s="15"/>
      <c r="E153" s="15"/>
      <c r="F153" s="304"/>
      <c r="G153" s="304"/>
      <c r="H153" s="304"/>
      <c r="I153" s="304"/>
      <c r="J153" s="304"/>
      <c r="K153" s="304"/>
      <c r="L153" s="304"/>
      <c r="M153" s="304"/>
      <c r="N153" s="68"/>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5" x14ac:dyDescent="0.2">
      <c r="A154" s="15"/>
      <c r="B154" s="15"/>
      <c r="C154" s="15"/>
      <c r="D154" s="15"/>
      <c r="E154" s="15"/>
      <c r="F154" s="304"/>
      <c r="G154" s="304"/>
      <c r="H154" s="304"/>
      <c r="I154" s="304"/>
      <c r="J154" s="304"/>
      <c r="K154" s="304"/>
      <c r="L154" s="304"/>
      <c r="M154" s="304"/>
      <c r="N154" s="68"/>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5" x14ac:dyDescent="0.2">
      <c r="A155" s="15"/>
      <c r="B155" s="15"/>
      <c r="C155" s="15"/>
      <c r="D155" s="15"/>
      <c r="E155" s="15"/>
      <c r="F155" s="304"/>
      <c r="G155" s="304"/>
      <c r="H155" s="304"/>
      <c r="I155" s="304"/>
      <c r="J155" s="304"/>
      <c r="K155" s="304"/>
      <c r="L155" s="304"/>
      <c r="M155" s="304"/>
      <c r="N155" s="68"/>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5" x14ac:dyDescent="0.2">
      <c r="A156" s="15"/>
      <c r="B156" s="15"/>
      <c r="C156" s="15"/>
      <c r="D156" s="15"/>
      <c r="E156" s="15"/>
      <c r="F156" s="304"/>
      <c r="G156" s="304"/>
      <c r="H156" s="304"/>
      <c r="I156" s="304"/>
      <c r="J156" s="304"/>
      <c r="K156" s="304"/>
      <c r="L156" s="304"/>
      <c r="M156" s="304"/>
      <c r="N156" s="68"/>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x14ac:dyDescent="0.2">
      <c r="A157" s="15"/>
      <c r="B157" s="15"/>
      <c r="C157" s="15"/>
      <c r="D157" s="15"/>
      <c r="E157" s="15"/>
      <c r="F157" s="304"/>
      <c r="G157" s="304"/>
      <c r="H157" s="304"/>
      <c r="I157" s="304"/>
      <c r="J157" s="304"/>
      <c r="K157" s="304"/>
      <c r="L157" s="304"/>
      <c r="M157" s="304"/>
      <c r="N157" s="68"/>
    </row>
  </sheetData>
  <sheetProtection formatCells="0" insertRows="0"/>
  <mergeCells count="15">
    <mergeCell ref="B9:B13"/>
    <mergeCell ref="C9:C13"/>
    <mergeCell ref="B1:N1"/>
    <mergeCell ref="A2:N2"/>
    <mergeCell ref="A3:N3"/>
    <mergeCell ref="A5:N5"/>
    <mergeCell ref="A7:C7"/>
    <mergeCell ref="F7:G7"/>
    <mergeCell ref="H7:I7"/>
    <mergeCell ref="N7:N8"/>
    <mergeCell ref="J7:K7"/>
    <mergeCell ref="L7:M7"/>
    <mergeCell ref="F6:I6"/>
    <mergeCell ref="J6:M6"/>
    <mergeCell ref="E7:E8"/>
  </mergeCells>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5" width="30.5703125" style="22" customWidth="1"/>
    <col min="6" max="6" width="30.5703125" style="204" customWidth="1"/>
    <col min="7" max="8" width="30.5703125" style="22" customWidth="1"/>
    <col min="9" max="9" width="30.85546875" style="22" customWidth="1"/>
    <col min="10" max="16384" width="11.42578125" style="15"/>
  </cols>
  <sheetData>
    <row r="1" spans="1:9" ht="99" customHeight="1" thickBot="1" x14ac:dyDescent="0.25">
      <c r="A1" s="14"/>
      <c r="B1" s="400" t="str">
        <f>'Lot 8 achat'!$B$1</f>
        <v>Robots chirurgicaux : coeliochirurgie et microchirurgie : équipements, instruments, consommables et prestations associés</v>
      </c>
      <c r="C1" s="401"/>
      <c r="D1" s="401"/>
      <c r="E1" s="401"/>
      <c r="F1" s="401"/>
      <c r="G1" s="401"/>
      <c r="H1" s="401"/>
      <c r="I1" s="401"/>
    </row>
    <row r="2" spans="1:9" ht="26.25" x14ac:dyDescent="0.2">
      <c r="A2" s="371" t="str">
        <f>'Lot 8 achat'!$A$2</f>
        <v>Lot 8 : Robot de microchirurgie pour chirurgie ouverte</v>
      </c>
      <c r="B2" s="371"/>
      <c r="C2" s="371"/>
      <c r="D2" s="371"/>
      <c r="E2" s="371"/>
      <c r="F2" s="371"/>
      <c r="G2" s="371"/>
      <c r="H2" s="371"/>
      <c r="I2" s="371"/>
    </row>
    <row r="3" spans="1:9" s="100" customFormat="1" ht="24" thickBot="1" x14ac:dyDescent="0.25">
      <c r="A3" s="372" t="s">
        <v>135</v>
      </c>
      <c r="B3" s="373"/>
      <c r="C3" s="373"/>
      <c r="D3" s="373"/>
      <c r="E3" s="373"/>
      <c r="F3" s="373"/>
      <c r="G3" s="373"/>
      <c r="H3" s="373"/>
      <c r="I3" s="373"/>
    </row>
    <row r="4" spans="1:9" ht="16.5" thickBot="1" x14ac:dyDescent="0.25">
      <c r="A4" s="374" t="s">
        <v>23</v>
      </c>
      <c r="B4" s="375"/>
      <c r="C4" s="375"/>
      <c r="D4" s="375"/>
      <c r="E4" s="375"/>
      <c r="F4" s="375"/>
      <c r="G4" s="375"/>
      <c r="H4" s="375"/>
      <c r="I4" s="375"/>
    </row>
    <row r="5" spans="1:9" s="99" customFormat="1" ht="32.25" customHeight="1" thickBot="1" x14ac:dyDescent="0.25">
      <c r="A5" s="101" t="s">
        <v>24</v>
      </c>
      <c r="B5" s="102"/>
      <c r="C5" s="102"/>
      <c r="D5" s="105"/>
      <c r="E5" s="106"/>
      <c r="F5" s="191"/>
      <c r="G5" s="106"/>
      <c r="H5" s="191"/>
      <c r="I5" s="102"/>
    </row>
    <row r="6" spans="1:9" ht="21" customHeight="1" thickBot="1" x14ac:dyDescent="0.25">
      <c r="A6" s="28"/>
      <c r="B6" s="29"/>
      <c r="C6" s="29"/>
      <c r="D6" s="369" t="s">
        <v>121</v>
      </c>
      <c r="E6" s="370"/>
      <c r="F6" s="370"/>
      <c r="G6" s="370"/>
      <c r="H6" s="402"/>
      <c r="I6" s="160"/>
    </row>
    <row r="7" spans="1:9" s="16" customFormat="1" ht="76.5" customHeight="1" x14ac:dyDescent="0.2">
      <c r="A7" s="40" t="s">
        <v>0</v>
      </c>
      <c r="B7" s="41" t="s">
        <v>2</v>
      </c>
      <c r="C7" s="42" t="s">
        <v>1</v>
      </c>
      <c r="D7" s="192" t="s">
        <v>122</v>
      </c>
      <c r="E7" s="192" t="s">
        <v>123</v>
      </c>
      <c r="F7" s="192" t="s">
        <v>124</v>
      </c>
      <c r="G7" s="192" t="s">
        <v>125</v>
      </c>
      <c r="H7" s="192" t="s">
        <v>126</v>
      </c>
      <c r="I7" s="161" t="s">
        <v>3</v>
      </c>
    </row>
    <row r="8" spans="1:9" s="89" customFormat="1" ht="36" customHeight="1" x14ac:dyDescent="0.2">
      <c r="A8" s="146" t="s">
        <v>120</v>
      </c>
      <c r="B8" s="80"/>
      <c r="C8" s="81"/>
      <c r="D8" s="85"/>
      <c r="E8" s="83"/>
      <c r="F8" s="193"/>
      <c r="G8" s="87"/>
      <c r="H8" s="194"/>
      <c r="I8" s="162"/>
    </row>
    <row r="9" spans="1:9" s="17" customFormat="1" ht="36" customHeight="1" x14ac:dyDescent="0.2">
      <c r="A9" s="142"/>
      <c r="B9" s="136"/>
      <c r="C9" s="137"/>
      <c r="D9" s="138"/>
      <c r="E9" s="139"/>
      <c r="F9" s="195"/>
      <c r="G9" s="141"/>
      <c r="H9" s="137"/>
      <c r="I9" s="164"/>
    </row>
    <row r="10" spans="1:9" s="17" customFormat="1" ht="36" customHeight="1" x14ac:dyDescent="0.2">
      <c r="A10" s="142"/>
      <c r="B10" s="136"/>
      <c r="C10" s="137"/>
      <c r="D10" s="138"/>
      <c r="E10" s="139"/>
      <c r="F10" s="195"/>
      <c r="G10" s="141"/>
      <c r="H10" s="137"/>
      <c r="I10" s="164"/>
    </row>
    <row r="11" spans="1:9" s="17" customFormat="1" ht="36" customHeight="1" x14ac:dyDescent="0.2">
      <c r="A11" s="142"/>
      <c r="B11" s="136"/>
      <c r="C11" s="137"/>
      <c r="D11" s="138"/>
      <c r="E11" s="139"/>
      <c r="F11" s="195"/>
      <c r="G11" s="141"/>
      <c r="H11" s="137"/>
      <c r="I11" s="164"/>
    </row>
    <row r="12" spans="1:9" s="17" customFormat="1" ht="36" customHeight="1" x14ac:dyDescent="0.2">
      <c r="A12" s="142"/>
      <c r="B12" s="136"/>
      <c r="C12" s="137"/>
      <c r="D12" s="138"/>
      <c r="E12" s="139"/>
      <c r="F12" s="195"/>
      <c r="G12" s="141"/>
      <c r="H12" s="137"/>
      <c r="I12" s="164"/>
    </row>
    <row r="13" spans="1:9" s="17" customFormat="1" ht="36" customHeight="1" x14ac:dyDescent="0.2">
      <c r="A13" s="143"/>
      <c r="B13" s="136"/>
      <c r="C13" s="137"/>
      <c r="D13" s="138"/>
      <c r="E13" s="139"/>
      <c r="F13" s="195"/>
      <c r="G13" s="141"/>
      <c r="H13" s="137"/>
      <c r="I13" s="164"/>
    </row>
    <row r="14" spans="1:9" s="17" customFormat="1" ht="36" customHeight="1" x14ac:dyDescent="0.2">
      <c r="A14" s="142"/>
      <c r="B14" s="136"/>
      <c r="C14" s="137"/>
      <c r="D14" s="138"/>
      <c r="E14" s="139"/>
      <c r="F14" s="195"/>
      <c r="G14" s="141"/>
      <c r="H14" s="137"/>
      <c r="I14" s="164"/>
    </row>
    <row r="15" spans="1:9" s="17" customFormat="1" ht="36" customHeight="1" x14ac:dyDescent="0.2">
      <c r="A15" s="143"/>
      <c r="B15" s="136"/>
      <c r="C15" s="137"/>
      <c r="D15" s="138"/>
      <c r="E15" s="139"/>
      <c r="F15" s="195"/>
      <c r="G15" s="141"/>
      <c r="H15" s="137"/>
      <c r="I15" s="164"/>
    </row>
    <row r="16" spans="1:9" s="17" customFormat="1" ht="36" customHeight="1" x14ac:dyDescent="0.2">
      <c r="A16" s="176"/>
      <c r="B16" s="136"/>
      <c r="C16" s="137"/>
      <c r="D16" s="138"/>
      <c r="E16" s="139"/>
      <c r="F16" s="195"/>
      <c r="G16" s="141"/>
      <c r="H16" s="137"/>
      <c r="I16" s="164"/>
    </row>
    <row r="17" spans="1:9" s="17" customFormat="1" ht="36" customHeight="1" x14ac:dyDescent="0.2">
      <c r="A17" s="177"/>
      <c r="B17" s="136"/>
      <c r="C17" s="137"/>
      <c r="D17" s="138"/>
      <c r="E17" s="139"/>
      <c r="F17" s="195"/>
      <c r="G17" s="141"/>
      <c r="H17" s="137"/>
      <c r="I17" s="164"/>
    </row>
    <row r="18" spans="1:9" s="17" customFormat="1" ht="36" customHeight="1" x14ac:dyDescent="0.2">
      <c r="A18" s="177"/>
      <c r="B18" s="136"/>
      <c r="C18" s="137"/>
      <c r="D18" s="138"/>
      <c r="E18" s="139"/>
      <c r="F18" s="195"/>
      <c r="G18" s="141"/>
      <c r="H18" s="137"/>
      <c r="I18" s="164"/>
    </row>
    <row r="19" spans="1:9" s="17" customFormat="1" ht="36" customHeight="1" x14ac:dyDescent="0.2">
      <c r="A19" s="143"/>
      <c r="B19" s="136"/>
      <c r="C19" s="137"/>
      <c r="D19" s="138"/>
      <c r="E19" s="139"/>
      <c r="F19" s="195"/>
      <c r="G19" s="141"/>
      <c r="H19" s="137"/>
      <c r="I19" s="164"/>
    </row>
    <row r="20" spans="1:9" s="17" customFormat="1" ht="36" customHeight="1" x14ac:dyDescent="0.2">
      <c r="A20" s="143"/>
      <c r="B20" s="136"/>
      <c r="C20" s="137"/>
      <c r="D20" s="138"/>
      <c r="E20" s="139"/>
      <c r="F20" s="195"/>
      <c r="G20" s="141"/>
      <c r="H20" s="137"/>
      <c r="I20" s="164"/>
    </row>
    <row r="21" spans="1:9" s="17" customFormat="1" ht="36" customHeight="1" x14ac:dyDescent="0.2">
      <c r="A21" s="143"/>
      <c r="B21" s="136"/>
      <c r="C21" s="137"/>
      <c r="D21" s="138"/>
      <c r="E21" s="139"/>
      <c r="F21" s="195"/>
      <c r="G21" s="141"/>
      <c r="H21" s="137"/>
      <c r="I21" s="164"/>
    </row>
    <row r="22" spans="1:9" s="17" customFormat="1" ht="36" customHeight="1" x14ac:dyDescent="0.2">
      <c r="A22" s="178"/>
      <c r="B22" s="136"/>
      <c r="C22" s="137"/>
      <c r="D22" s="138"/>
      <c r="E22" s="139"/>
      <c r="F22" s="195"/>
      <c r="G22" s="141"/>
      <c r="H22" s="137"/>
      <c r="I22" s="164"/>
    </row>
    <row r="23" spans="1:9" s="17" customFormat="1" ht="36" customHeight="1" x14ac:dyDescent="0.2">
      <c r="A23" s="142"/>
      <c r="B23" s="136"/>
      <c r="C23" s="137"/>
      <c r="D23" s="138"/>
      <c r="E23" s="139"/>
      <c r="F23" s="195"/>
      <c r="G23" s="141"/>
      <c r="H23" s="137"/>
      <c r="I23" s="164"/>
    </row>
    <row r="24" spans="1:9" s="17" customFormat="1" ht="36" customHeight="1" x14ac:dyDescent="0.2">
      <c r="A24" s="186"/>
      <c r="B24" s="136"/>
      <c r="C24" s="137"/>
      <c r="D24" s="138"/>
      <c r="E24" s="139"/>
      <c r="F24" s="195"/>
      <c r="G24" s="141"/>
      <c r="H24" s="137"/>
      <c r="I24" s="164"/>
    </row>
    <row r="25" spans="1:9" s="17" customFormat="1" ht="36" customHeight="1" x14ac:dyDescent="0.2">
      <c r="A25" s="186"/>
      <c r="B25" s="136"/>
      <c r="C25" s="137"/>
      <c r="D25" s="138"/>
      <c r="E25" s="139"/>
      <c r="F25" s="195"/>
      <c r="G25" s="141"/>
      <c r="H25" s="137"/>
      <c r="I25" s="164"/>
    </row>
    <row r="26" spans="1:9" s="17" customFormat="1" ht="36" customHeight="1" x14ac:dyDescent="0.2">
      <c r="A26" s="178"/>
      <c r="B26" s="136"/>
      <c r="C26" s="137"/>
      <c r="D26" s="138"/>
      <c r="E26" s="139"/>
      <c r="F26" s="195"/>
      <c r="G26" s="141"/>
      <c r="H26" s="137"/>
      <c r="I26" s="164"/>
    </row>
    <row r="27" spans="1:9" s="17" customFormat="1" ht="36" customHeight="1" x14ac:dyDescent="0.2">
      <c r="A27" s="142"/>
      <c r="B27" s="136"/>
      <c r="C27" s="137"/>
      <c r="D27" s="138"/>
      <c r="E27" s="139"/>
      <c r="F27" s="195"/>
      <c r="G27" s="141"/>
      <c r="H27" s="137"/>
      <c r="I27" s="164"/>
    </row>
    <row r="28" spans="1:9" s="17" customFormat="1" ht="36" customHeight="1" x14ac:dyDescent="0.2">
      <c r="A28" s="142"/>
      <c r="B28" s="136"/>
      <c r="C28" s="137"/>
      <c r="D28" s="138"/>
      <c r="E28" s="139"/>
      <c r="F28" s="195"/>
      <c r="G28" s="141"/>
      <c r="H28" s="137"/>
      <c r="I28" s="164"/>
    </row>
    <row r="29" spans="1:9" s="17" customFormat="1" ht="36" customHeight="1" x14ac:dyDescent="0.2">
      <c r="A29" s="196"/>
      <c r="B29" s="18"/>
      <c r="C29" s="43"/>
      <c r="D29" s="36"/>
      <c r="E29" s="19"/>
      <c r="F29" s="197"/>
      <c r="G29" s="65"/>
      <c r="H29" s="44"/>
      <c r="I29" s="165"/>
    </row>
    <row r="30" spans="1:9" s="17" customFormat="1" ht="36" customHeight="1" x14ac:dyDescent="0.2">
      <c r="A30" s="177"/>
      <c r="B30" s="18"/>
      <c r="C30" s="43"/>
      <c r="D30" s="36"/>
      <c r="E30" s="19"/>
      <c r="F30" s="197"/>
      <c r="G30" s="65"/>
      <c r="H30" s="44"/>
      <c r="I30" s="165"/>
    </row>
    <row r="31" spans="1:9" s="17" customFormat="1" ht="36" customHeight="1" x14ac:dyDescent="0.2">
      <c r="A31" s="143"/>
      <c r="B31" s="18"/>
      <c r="C31" s="43"/>
      <c r="D31" s="36"/>
      <c r="E31" s="19"/>
      <c r="F31" s="197"/>
      <c r="G31" s="65"/>
      <c r="H31" s="44"/>
      <c r="I31" s="165"/>
    </row>
    <row r="32" spans="1:9" s="17" customFormat="1" ht="36" customHeight="1" x14ac:dyDescent="0.2">
      <c r="A32" s="143"/>
      <c r="B32" s="18"/>
      <c r="C32" s="43"/>
      <c r="D32" s="36"/>
      <c r="E32" s="19"/>
      <c r="F32" s="197"/>
      <c r="G32" s="65"/>
      <c r="H32" s="44"/>
      <c r="I32" s="145"/>
    </row>
    <row r="33" spans="1:78" s="17" customFormat="1" ht="36" customHeight="1" x14ac:dyDescent="0.2">
      <c r="A33" s="176"/>
      <c r="B33" s="18"/>
      <c r="C33" s="43"/>
      <c r="D33" s="36"/>
      <c r="E33" s="19"/>
      <c r="F33" s="197"/>
      <c r="G33" s="65"/>
      <c r="H33" s="44"/>
      <c r="I33" s="145"/>
    </row>
    <row r="34" spans="1:78" s="17" customFormat="1" ht="36" customHeight="1" x14ac:dyDescent="0.2">
      <c r="A34" s="186"/>
      <c r="B34" s="18"/>
      <c r="C34" s="43"/>
      <c r="D34" s="36"/>
      <c r="E34" s="19"/>
      <c r="F34" s="197"/>
      <c r="G34" s="65"/>
      <c r="H34" s="44"/>
      <c r="I34" s="145"/>
    </row>
    <row r="35" spans="1:78" s="17" customFormat="1" ht="36" customHeight="1" x14ac:dyDescent="0.2">
      <c r="A35" s="142"/>
      <c r="B35" s="18"/>
      <c r="C35" s="43"/>
      <c r="D35" s="36"/>
      <c r="E35" s="19"/>
      <c r="F35" s="197"/>
      <c r="G35" s="65"/>
      <c r="H35" s="44"/>
      <c r="I35" s="145"/>
    </row>
    <row r="36" spans="1:78" s="17" customFormat="1" ht="36" customHeight="1" x14ac:dyDescent="0.2">
      <c r="A36" s="143"/>
      <c r="B36" s="18"/>
      <c r="C36" s="43"/>
      <c r="D36" s="36"/>
      <c r="E36" s="19"/>
      <c r="F36" s="197"/>
      <c r="G36" s="65"/>
      <c r="H36" s="44"/>
      <c r="I36" s="145"/>
    </row>
    <row r="37" spans="1:78" s="17" customFormat="1" ht="36" customHeight="1" x14ac:dyDescent="0.2">
      <c r="A37" s="143"/>
      <c r="B37" s="18"/>
      <c r="C37" s="43"/>
      <c r="D37" s="36"/>
      <c r="E37" s="19"/>
      <c r="F37" s="197"/>
      <c r="G37" s="65"/>
      <c r="H37" s="44"/>
      <c r="I37" s="145"/>
    </row>
    <row r="38" spans="1:78" s="17" customFormat="1" ht="36" customHeight="1" x14ac:dyDescent="0.2">
      <c r="A38" s="142"/>
      <c r="B38" s="18"/>
      <c r="C38" s="43"/>
      <c r="D38" s="36"/>
      <c r="E38" s="19"/>
      <c r="F38" s="197"/>
      <c r="G38" s="65"/>
      <c r="H38" s="44"/>
      <c r="I38" s="145"/>
    </row>
    <row r="39" spans="1:78" s="17" customFormat="1" ht="36" customHeight="1" x14ac:dyDescent="0.2">
      <c r="A39" s="198"/>
      <c r="B39" s="18"/>
      <c r="C39" s="43"/>
      <c r="D39" s="36"/>
      <c r="E39" s="19"/>
      <c r="F39" s="197"/>
      <c r="G39" s="65"/>
      <c r="H39" s="44"/>
      <c r="I39" s="145"/>
    </row>
    <row r="40" spans="1:78" s="17" customFormat="1" ht="36" customHeight="1" x14ac:dyDescent="0.2">
      <c r="A40" s="150"/>
      <c r="B40" s="25"/>
      <c r="C40" s="151"/>
      <c r="D40" s="39"/>
      <c r="E40" s="26"/>
      <c r="F40" s="197"/>
      <c r="G40" s="63"/>
      <c r="H40" s="31"/>
      <c r="I40" s="168"/>
    </row>
    <row r="41" spans="1:78" s="17" customFormat="1" ht="36" customHeight="1" x14ac:dyDescent="0.2">
      <c r="A41" s="150"/>
      <c r="B41" s="25"/>
      <c r="C41" s="151"/>
      <c r="D41" s="39"/>
      <c r="E41" s="26"/>
      <c r="F41" s="197"/>
      <c r="G41" s="149"/>
      <c r="H41" s="31"/>
      <c r="I41" s="168"/>
    </row>
    <row r="42" spans="1:78" s="17" customFormat="1" ht="36" customHeight="1" x14ac:dyDescent="0.2">
      <c r="A42" s="150"/>
      <c r="B42" s="25"/>
      <c r="C42" s="151"/>
      <c r="D42" s="39"/>
      <c r="E42" s="185"/>
      <c r="F42" s="197"/>
      <c r="G42" s="149"/>
      <c r="H42" s="31"/>
      <c r="I42" s="168"/>
    </row>
    <row r="43" spans="1:78" s="17" customFormat="1" ht="36" customHeight="1" x14ac:dyDescent="0.2">
      <c r="A43" s="154"/>
      <c r="B43" s="25"/>
      <c r="C43" s="151"/>
      <c r="D43" s="39"/>
      <c r="E43" s="185"/>
      <c r="F43" s="197"/>
      <c r="G43" s="149"/>
      <c r="H43" s="31"/>
      <c r="I43" s="168"/>
    </row>
    <row r="44" spans="1:78" s="17" customFormat="1" ht="36" customHeight="1" x14ac:dyDescent="0.2">
      <c r="A44" s="154"/>
      <c r="B44" s="25"/>
      <c r="C44" s="151"/>
      <c r="D44" s="39"/>
      <c r="E44" s="185"/>
      <c r="F44" s="197"/>
      <c r="G44" s="149"/>
      <c r="H44" s="31"/>
      <c r="I44" s="168"/>
    </row>
    <row r="45" spans="1:78" s="17" customFormat="1" ht="36" customHeight="1" x14ac:dyDescent="0.2">
      <c r="A45" s="150"/>
      <c r="B45" s="25"/>
      <c r="C45" s="151"/>
      <c r="D45" s="39"/>
      <c r="E45" s="185"/>
      <c r="F45" s="197"/>
      <c r="G45" s="149"/>
      <c r="H45" s="31"/>
      <c r="I45" s="168"/>
    </row>
    <row r="46" spans="1:78" s="17" customFormat="1" ht="36" customHeight="1" x14ac:dyDescent="0.2">
      <c r="A46" s="150"/>
      <c r="B46" s="25"/>
      <c r="C46" s="151"/>
      <c r="D46" s="39"/>
      <c r="E46" s="185"/>
      <c r="F46" s="197"/>
      <c r="G46" s="149"/>
      <c r="H46" s="31"/>
      <c r="I46" s="168"/>
    </row>
    <row r="47" spans="1:78" s="17" customFormat="1" ht="36" customHeight="1" x14ac:dyDescent="0.2">
      <c r="A47" s="150"/>
      <c r="B47" s="25"/>
      <c r="C47" s="151"/>
      <c r="D47" s="39"/>
      <c r="E47" s="185"/>
      <c r="F47" s="197"/>
      <c r="G47" s="149"/>
      <c r="H47" s="31"/>
      <c r="I47" s="168"/>
    </row>
    <row r="48" spans="1:78" s="20" customFormat="1" ht="36" customHeight="1" x14ac:dyDescent="0.2">
      <c r="A48" s="150"/>
      <c r="B48" s="25"/>
      <c r="C48" s="151"/>
      <c r="D48" s="39"/>
      <c r="E48" s="71"/>
      <c r="F48" s="199"/>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
      <c r="A49" s="180"/>
      <c r="B49" s="25"/>
      <c r="C49" s="151"/>
      <c r="D49" s="39"/>
      <c r="E49" s="71"/>
      <c r="F49" s="199"/>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6" customFormat="1" ht="36" customHeight="1" x14ac:dyDescent="0.2">
      <c r="A50" s="150"/>
      <c r="C50" s="200"/>
      <c r="D50" s="201"/>
      <c r="F50" s="202"/>
      <c r="G50" s="203"/>
      <c r="H50" s="200"/>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5" x14ac:dyDescent="0.2">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5" x14ac:dyDescent="0.2">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5" x14ac:dyDescent="0.2">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5" x14ac:dyDescent="0.2">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5" x14ac:dyDescent="0.2">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5" x14ac:dyDescent="0.2">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5" x14ac:dyDescent="0.2">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5" x14ac:dyDescent="0.2">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5" x14ac:dyDescent="0.2">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5" x14ac:dyDescent="0.2">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5" x14ac:dyDescent="0.2">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5" x14ac:dyDescent="0.2">
      <c r="A62" s="15"/>
      <c r="B62" s="15"/>
      <c r="C62" s="15"/>
      <c r="D62" s="15"/>
      <c r="E62" s="15"/>
      <c r="F62" s="205"/>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5" x14ac:dyDescent="0.2">
      <c r="A63" s="15"/>
      <c r="B63" s="15"/>
      <c r="C63" s="15"/>
      <c r="D63" s="15"/>
      <c r="E63" s="15"/>
      <c r="F63" s="205"/>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5" x14ac:dyDescent="0.2">
      <c r="A64" s="15"/>
      <c r="B64" s="15"/>
      <c r="C64" s="15"/>
      <c r="D64" s="15"/>
      <c r="E64" s="15"/>
      <c r="F64" s="205"/>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5" x14ac:dyDescent="0.2">
      <c r="A65" s="15"/>
      <c r="B65" s="15"/>
      <c r="C65" s="15"/>
      <c r="D65" s="15"/>
      <c r="E65" s="15"/>
      <c r="F65" s="205"/>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5" x14ac:dyDescent="0.2">
      <c r="A66" s="15"/>
      <c r="B66" s="15"/>
      <c r="C66" s="15"/>
      <c r="D66" s="15"/>
      <c r="E66" s="15"/>
      <c r="F66" s="205"/>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5" x14ac:dyDescent="0.2">
      <c r="A67" s="15"/>
      <c r="B67" s="15"/>
      <c r="C67" s="15"/>
      <c r="D67" s="15"/>
      <c r="E67" s="15"/>
      <c r="F67" s="205"/>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5" x14ac:dyDescent="0.2">
      <c r="A68" s="15"/>
      <c r="B68" s="15"/>
      <c r="C68" s="15"/>
      <c r="D68" s="15"/>
      <c r="E68" s="15"/>
      <c r="F68" s="205"/>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5" x14ac:dyDescent="0.2">
      <c r="A69" s="15"/>
      <c r="B69" s="15"/>
      <c r="C69" s="15"/>
      <c r="D69" s="15"/>
      <c r="E69" s="15"/>
      <c r="F69" s="205"/>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5" x14ac:dyDescent="0.2">
      <c r="A70" s="15"/>
      <c r="B70" s="15"/>
      <c r="C70" s="15"/>
      <c r="D70" s="15"/>
      <c r="E70" s="15"/>
      <c r="F70" s="205"/>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5" x14ac:dyDescent="0.2">
      <c r="A71" s="15"/>
      <c r="B71" s="15"/>
      <c r="C71" s="15"/>
      <c r="D71" s="15"/>
      <c r="E71" s="15"/>
      <c r="F71" s="205"/>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5" x14ac:dyDescent="0.2">
      <c r="A72" s="15"/>
      <c r="B72" s="15"/>
      <c r="C72" s="15"/>
      <c r="D72" s="15"/>
      <c r="E72" s="15"/>
      <c r="F72" s="205"/>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5" x14ac:dyDescent="0.2">
      <c r="A73" s="15"/>
      <c r="B73" s="15"/>
      <c r="C73" s="15"/>
      <c r="D73" s="15"/>
      <c r="E73" s="15"/>
      <c r="F73" s="205"/>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5" x14ac:dyDescent="0.2">
      <c r="A74" s="15"/>
      <c r="B74" s="15"/>
      <c r="C74" s="15"/>
      <c r="D74" s="15"/>
      <c r="E74" s="15"/>
      <c r="F74" s="205"/>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5" x14ac:dyDescent="0.2">
      <c r="A75" s="15"/>
      <c r="B75" s="15"/>
      <c r="C75" s="15"/>
      <c r="D75" s="15"/>
      <c r="E75" s="15"/>
      <c r="F75" s="205"/>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5" x14ac:dyDescent="0.2">
      <c r="A76" s="15"/>
      <c r="B76" s="15"/>
      <c r="C76" s="15"/>
      <c r="D76" s="15"/>
      <c r="E76" s="15"/>
      <c r="F76" s="205"/>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5" x14ac:dyDescent="0.2">
      <c r="A77" s="15"/>
      <c r="B77" s="15"/>
      <c r="C77" s="15"/>
      <c r="D77" s="15"/>
      <c r="E77" s="15"/>
      <c r="F77" s="205"/>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5" x14ac:dyDescent="0.2">
      <c r="A78" s="15"/>
      <c r="B78" s="15"/>
      <c r="C78" s="15"/>
      <c r="D78" s="15"/>
      <c r="E78" s="15"/>
      <c r="F78" s="205"/>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5" x14ac:dyDescent="0.2">
      <c r="A79" s="15"/>
      <c r="B79" s="15"/>
      <c r="C79" s="15"/>
      <c r="D79" s="15"/>
      <c r="E79" s="15"/>
      <c r="F79" s="205"/>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5" x14ac:dyDescent="0.2">
      <c r="A80" s="15"/>
      <c r="B80" s="15"/>
      <c r="C80" s="15"/>
      <c r="D80" s="15"/>
      <c r="E80" s="15"/>
      <c r="F80" s="205"/>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5" x14ac:dyDescent="0.2">
      <c r="A81" s="15"/>
      <c r="B81" s="15"/>
      <c r="C81" s="15"/>
      <c r="D81" s="15"/>
      <c r="E81" s="15"/>
      <c r="F81" s="205"/>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5" x14ac:dyDescent="0.2">
      <c r="A82" s="15"/>
      <c r="B82" s="15"/>
      <c r="C82" s="15"/>
      <c r="D82" s="15"/>
      <c r="E82" s="15"/>
      <c r="F82" s="205"/>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5" x14ac:dyDescent="0.2">
      <c r="A83" s="15"/>
      <c r="B83" s="15"/>
      <c r="C83" s="15"/>
      <c r="D83" s="15"/>
      <c r="E83" s="15"/>
      <c r="F83" s="205"/>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5" x14ac:dyDescent="0.2">
      <c r="A84" s="15"/>
      <c r="B84" s="15"/>
      <c r="C84" s="15"/>
      <c r="D84" s="15"/>
      <c r="E84" s="15"/>
      <c r="F84" s="205"/>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5" x14ac:dyDescent="0.2">
      <c r="A85" s="15"/>
      <c r="B85" s="15"/>
      <c r="C85" s="15"/>
      <c r="D85" s="15"/>
      <c r="E85" s="15"/>
      <c r="F85" s="205"/>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5" x14ac:dyDescent="0.2">
      <c r="A86" s="15"/>
      <c r="B86" s="15"/>
      <c r="C86" s="15"/>
      <c r="D86" s="15"/>
      <c r="E86" s="15"/>
      <c r="F86" s="205"/>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5" x14ac:dyDescent="0.2">
      <c r="A87" s="15"/>
      <c r="B87" s="15"/>
      <c r="C87" s="15"/>
      <c r="D87" s="15"/>
      <c r="E87" s="15"/>
      <c r="F87" s="205"/>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5" x14ac:dyDescent="0.2">
      <c r="A88" s="15"/>
      <c r="B88" s="15"/>
      <c r="C88" s="15"/>
      <c r="D88" s="15"/>
      <c r="E88" s="15"/>
      <c r="F88" s="205"/>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5" x14ac:dyDescent="0.2">
      <c r="A89" s="15"/>
      <c r="B89" s="15"/>
      <c r="C89" s="15"/>
      <c r="D89" s="15"/>
      <c r="E89" s="15"/>
      <c r="F89" s="205"/>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5" x14ac:dyDescent="0.2">
      <c r="A90" s="15"/>
      <c r="B90" s="15"/>
      <c r="C90" s="15"/>
      <c r="D90" s="15"/>
      <c r="E90" s="15"/>
      <c r="F90" s="205"/>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5" x14ac:dyDescent="0.2">
      <c r="A91" s="15"/>
      <c r="B91" s="15"/>
      <c r="C91" s="15"/>
      <c r="D91" s="15"/>
      <c r="E91" s="15"/>
      <c r="F91" s="205"/>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5" x14ac:dyDescent="0.2">
      <c r="A92" s="15"/>
      <c r="B92" s="15"/>
      <c r="C92" s="15"/>
      <c r="D92" s="15"/>
      <c r="E92" s="15"/>
      <c r="F92" s="205"/>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5" x14ac:dyDescent="0.2">
      <c r="A93" s="15"/>
      <c r="B93" s="15"/>
      <c r="C93" s="15"/>
      <c r="D93" s="15"/>
      <c r="E93" s="15"/>
      <c r="F93" s="205"/>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5" x14ac:dyDescent="0.2">
      <c r="A94" s="15"/>
      <c r="B94" s="15"/>
      <c r="C94" s="15"/>
      <c r="D94" s="15"/>
      <c r="E94" s="15"/>
      <c r="F94" s="205"/>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5" x14ac:dyDescent="0.2">
      <c r="A95" s="15"/>
      <c r="B95" s="15"/>
      <c r="C95" s="15"/>
      <c r="D95" s="15"/>
      <c r="E95" s="15"/>
      <c r="F95" s="205"/>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5" x14ac:dyDescent="0.2">
      <c r="A96" s="15"/>
      <c r="B96" s="15"/>
      <c r="C96" s="15"/>
      <c r="D96" s="15"/>
      <c r="E96" s="15"/>
      <c r="F96" s="205"/>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5" x14ac:dyDescent="0.2">
      <c r="A97" s="15"/>
      <c r="B97" s="15"/>
      <c r="C97" s="15"/>
      <c r="D97" s="15"/>
      <c r="E97" s="15"/>
      <c r="F97" s="205"/>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5" x14ac:dyDescent="0.2">
      <c r="A98" s="15"/>
      <c r="B98" s="15"/>
      <c r="C98" s="15"/>
      <c r="D98" s="15"/>
      <c r="E98" s="15"/>
      <c r="F98" s="205"/>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5" x14ac:dyDescent="0.2">
      <c r="A99" s="15"/>
      <c r="B99" s="15"/>
      <c r="C99" s="15"/>
      <c r="D99" s="15"/>
      <c r="E99" s="15"/>
      <c r="F99" s="205"/>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5" x14ac:dyDescent="0.2">
      <c r="A100" s="15"/>
      <c r="B100" s="15"/>
      <c r="C100" s="15"/>
      <c r="D100" s="15"/>
      <c r="E100" s="15"/>
      <c r="F100" s="205"/>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5" x14ac:dyDescent="0.2">
      <c r="A101" s="15"/>
      <c r="B101" s="15"/>
      <c r="C101" s="15"/>
      <c r="D101" s="15"/>
      <c r="E101" s="15"/>
      <c r="F101" s="205"/>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5" x14ac:dyDescent="0.2">
      <c r="A102" s="15"/>
      <c r="B102" s="15"/>
      <c r="C102" s="15"/>
      <c r="D102" s="15"/>
      <c r="E102" s="15"/>
      <c r="F102" s="205"/>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5" x14ac:dyDescent="0.2">
      <c r="A103" s="15"/>
      <c r="B103" s="15"/>
      <c r="C103" s="15"/>
      <c r="D103" s="15"/>
      <c r="E103" s="15"/>
      <c r="F103" s="205"/>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5" x14ac:dyDescent="0.2">
      <c r="A104" s="15"/>
      <c r="B104" s="15"/>
      <c r="C104" s="15"/>
      <c r="D104" s="15"/>
      <c r="E104" s="15"/>
      <c r="F104" s="205"/>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5" x14ac:dyDescent="0.2">
      <c r="A105" s="15"/>
      <c r="B105" s="15"/>
      <c r="C105" s="15"/>
      <c r="D105" s="15"/>
      <c r="E105" s="15"/>
      <c r="F105" s="205"/>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5" x14ac:dyDescent="0.2">
      <c r="A106" s="15"/>
      <c r="B106" s="15"/>
      <c r="C106" s="15"/>
      <c r="D106" s="15"/>
      <c r="E106" s="15"/>
      <c r="F106" s="205"/>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5" x14ac:dyDescent="0.2">
      <c r="A107" s="15"/>
      <c r="B107" s="15"/>
      <c r="C107" s="15"/>
      <c r="D107" s="15"/>
      <c r="E107" s="15"/>
      <c r="F107" s="205"/>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5" x14ac:dyDescent="0.2">
      <c r="A108" s="15"/>
      <c r="B108" s="15"/>
      <c r="C108" s="15"/>
      <c r="D108" s="15"/>
      <c r="E108" s="15"/>
      <c r="F108" s="205"/>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5" x14ac:dyDescent="0.2">
      <c r="A109" s="15"/>
      <c r="B109" s="15"/>
      <c r="C109" s="15"/>
      <c r="D109" s="15"/>
      <c r="E109" s="15"/>
      <c r="F109" s="205"/>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5" x14ac:dyDescent="0.2">
      <c r="A110" s="15"/>
      <c r="B110" s="15"/>
      <c r="C110" s="15"/>
      <c r="D110" s="15"/>
      <c r="E110" s="15"/>
      <c r="F110" s="205"/>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5" x14ac:dyDescent="0.2">
      <c r="A111" s="15"/>
      <c r="B111" s="15"/>
      <c r="C111" s="15"/>
      <c r="D111" s="15"/>
      <c r="E111" s="15"/>
      <c r="F111" s="205"/>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5" x14ac:dyDescent="0.2">
      <c r="A112" s="15"/>
      <c r="B112" s="15"/>
      <c r="C112" s="15"/>
      <c r="D112" s="15"/>
      <c r="E112" s="15"/>
      <c r="F112" s="205"/>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5" x14ac:dyDescent="0.2">
      <c r="A113" s="15"/>
      <c r="B113" s="15"/>
      <c r="C113" s="15"/>
      <c r="D113" s="15"/>
      <c r="E113" s="15"/>
      <c r="F113" s="205"/>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5" x14ac:dyDescent="0.2">
      <c r="A114" s="15"/>
      <c r="B114" s="15"/>
      <c r="C114" s="15"/>
      <c r="D114" s="15"/>
      <c r="E114" s="15"/>
      <c r="F114" s="205"/>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5" x14ac:dyDescent="0.2">
      <c r="A115" s="15"/>
      <c r="B115" s="15"/>
      <c r="C115" s="15"/>
      <c r="D115" s="15"/>
      <c r="E115" s="15"/>
      <c r="F115" s="205"/>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5" x14ac:dyDescent="0.2">
      <c r="A116" s="15"/>
      <c r="B116" s="15"/>
      <c r="C116" s="15"/>
      <c r="D116" s="15"/>
      <c r="E116" s="15"/>
      <c r="F116" s="205"/>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5" x14ac:dyDescent="0.2">
      <c r="A117" s="15"/>
      <c r="B117" s="15"/>
      <c r="C117" s="15"/>
      <c r="D117" s="15"/>
      <c r="E117" s="15"/>
      <c r="F117" s="205"/>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5" x14ac:dyDescent="0.2">
      <c r="A118" s="15"/>
      <c r="B118" s="15"/>
      <c r="C118" s="15"/>
      <c r="D118" s="15"/>
      <c r="E118" s="15"/>
      <c r="F118" s="205"/>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5" x14ac:dyDescent="0.2">
      <c r="A119" s="15"/>
      <c r="B119" s="15"/>
      <c r="C119" s="15"/>
      <c r="D119" s="15"/>
      <c r="E119" s="15"/>
      <c r="F119" s="205"/>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5" x14ac:dyDescent="0.2">
      <c r="A120" s="15"/>
      <c r="B120" s="15"/>
      <c r="C120" s="15"/>
      <c r="D120" s="15"/>
      <c r="E120" s="15"/>
      <c r="F120" s="205"/>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5" x14ac:dyDescent="0.2">
      <c r="A121" s="15"/>
      <c r="B121" s="15"/>
      <c r="C121" s="15"/>
      <c r="D121" s="15"/>
      <c r="E121" s="15"/>
      <c r="F121" s="205"/>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5" x14ac:dyDescent="0.2">
      <c r="A122" s="15"/>
      <c r="B122" s="15"/>
      <c r="C122" s="15"/>
      <c r="D122" s="15"/>
      <c r="E122" s="15"/>
      <c r="F122" s="205"/>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5" x14ac:dyDescent="0.2">
      <c r="A123" s="15"/>
      <c r="B123" s="15"/>
      <c r="C123" s="15"/>
      <c r="D123" s="15"/>
      <c r="E123" s="15"/>
      <c r="F123" s="205"/>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5" x14ac:dyDescent="0.2">
      <c r="A124" s="15"/>
      <c r="B124" s="15"/>
      <c r="C124" s="15"/>
      <c r="D124" s="15"/>
      <c r="E124" s="15"/>
      <c r="F124" s="205"/>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5" x14ac:dyDescent="0.2">
      <c r="A125" s="15"/>
      <c r="B125" s="15"/>
      <c r="C125" s="15"/>
      <c r="D125" s="15"/>
      <c r="E125" s="15"/>
      <c r="F125" s="205"/>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5" x14ac:dyDescent="0.2">
      <c r="A126" s="15"/>
      <c r="B126" s="15"/>
      <c r="C126" s="15"/>
      <c r="D126" s="15"/>
      <c r="E126" s="15"/>
      <c r="F126" s="205"/>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5" x14ac:dyDescent="0.2">
      <c r="A127" s="15"/>
      <c r="B127" s="15"/>
      <c r="C127" s="15"/>
      <c r="D127" s="15"/>
      <c r="E127" s="15"/>
      <c r="F127" s="205"/>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5" x14ac:dyDescent="0.2">
      <c r="A128" s="15"/>
      <c r="B128" s="15"/>
      <c r="C128" s="15"/>
      <c r="D128" s="15"/>
      <c r="E128" s="15"/>
      <c r="F128" s="205"/>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5" x14ac:dyDescent="0.2">
      <c r="A129" s="15"/>
      <c r="B129" s="15"/>
      <c r="C129" s="15"/>
      <c r="D129" s="15"/>
      <c r="E129" s="15"/>
      <c r="F129" s="205"/>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5" x14ac:dyDescent="0.2">
      <c r="A130" s="15"/>
      <c r="B130" s="15"/>
      <c r="C130" s="15"/>
      <c r="D130" s="15"/>
      <c r="E130" s="15"/>
      <c r="F130" s="205"/>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5" x14ac:dyDescent="0.2">
      <c r="A131" s="15"/>
      <c r="B131" s="15"/>
      <c r="C131" s="15"/>
      <c r="D131" s="15"/>
      <c r="E131" s="15"/>
      <c r="F131" s="205"/>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5" x14ac:dyDescent="0.2">
      <c r="A132" s="15"/>
      <c r="B132" s="15"/>
      <c r="C132" s="15"/>
      <c r="D132" s="15"/>
      <c r="E132" s="15"/>
      <c r="F132" s="205"/>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5" x14ac:dyDescent="0.2">
      <c r="A133" s="15"/>
      <c r="B133" s="15"/>
      <c r="C133" s="15"/>
      <c r="D133" s="15"/>
      <c r="E133" s="15"/>
      <c r="F133" s="205"/>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5" x14ac:dyDescent="0.2">
      <c r="A134" s="15"/>
      <c r="B134" s="15"/>
      <c r="C134" s="15"/>
      <c r="D134" s="15"/>
      <c r="E134" s="15"/>
      <c r="F134" s="205"/>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5" x14ac:dyDescent="0.2">
      <c r="A135" s="15"/>
      <c r="B135" s="15"/>
      <c r="C135" s="15"/>
      <c r="D135" s="15"/>
      <c r="E135" s="15"/>
      <c r="F135" s="205"/>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5" x14ac:dyDescent="0.2">
      <c r="A136" s="15"/>
      <c r="B136" s="15"/>
      <c r="C136" s="15"/>
      <c r="D136" s="15"/>
      <c r="E136" s="15"/>
      <c r="F136" s="205"/>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5" x14ac:dyDescent="0.2">
      <c r="A137" s="15"/>
      <c r="B137" s="15"/>
      <c r="C137" s="15"/>
      <c r="D137" s="15"/>
      <c r="E137" s="15"/>
      <c r="F137" s="205"/>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5" x14ac:dyDescent="0.2">
      <c r="A138" s="15"/>
      <c r="B138" s="15"/>
      <c r="C138" s="15"/>
      <c r="D138" s="15"/>
      <c r="E138" s="15"/>
      <c r="F138" s="205"/>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5" x14ac:dyDescent="0.2">
      <c r="A139" s="15"/>
      <c r="B139" s="15"/>
      <c r="C139" s="15"/>
      <c r="D139" s="15"/>
      <c r="E139" s="15"/>
      <c r="F139" s="205"/>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5" x14ac:dyDescent="0.2">
      <c r="A140" s="15"/>
      <c r="B140" s="15"/>
      <c r="C140" s="15"/>
      <c r="D140" s="15"/>
      <c r="E140" s="15"/>
      <c r="F140" s="205"/>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5" x14ac:dyDescent="0.2">
      <c r="A141" s="15"/>
      <c r="B141" s="15"/>
      <c r="C141" s="15"/>
      <c r="D141" s="15"/>
      <c r="E141" s="15"/>
      <c r="F141" s="205"/>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5" x14ac:dyDescent="0.2">
      <c r="A142" s="15"/>
      <c r="B142" s="15"/>
      <c r="C142" s="15"/>
      <c r="D142" s="15"/>
      <c r="E142" s="15"/>
      <c r="F142" s="205"/>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5" x14ac:dyDescent="0.2">
      <c r="A143" s="15"/>
      <c r="B143" s="15"/>
      <c r="C143" s="15"/>
      <c r="D143" s="15"/>
      <c r="E143" s="15"/>
      <c r="F143" s="205"/>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5" x14ac:dyDescent="0.2">
      <c r="A144" s="15"/>
      <c r="B144" s="15"/>
      <c r="C144" s="15"/>
      <c r="D144" s="15"/>
      <c r="E144" s="15"/>
      <c r="F144" s="205"/>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5" x14ac:dyDescent="0.2">
      <c r="A145" s="15"/>
      <c r="B145" s="15"/>
      <c r="C145" s="15"/>
      <c r="D145" s="15"/>
      <c r="E145" s="15"/>
      <c r="F145" s="205"/>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5" x14ac:dyDescent="0.2">
      <c r="A146" s="15"/>
      <c r="B146" s="15"/>
      <c r="C146" s="15"/>
      <c r="D146" s="15"/>
      <c r="E146" s="15"/>
      <c r="F146" s="205"/>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5" x14ac:dyDescent="0.2">
      <c r="A147" s="15"/>
      <c r="B147" s="15"/>
      <c r="C147" s="15"/>
      <c r="D147" s="15"/>
      <c r="E147" s="15"/>
      <c r="F147" s="205"/>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5" x14ac:dyDescent="0.2">
      <c r="A148" s="15"/>
      <c r="B148" s="15"/>
      <c r="C148" s="15"/>
      <c r="D148" s="15"/>
      <c r="E148" s="15"/>
      <c r="F148" s="205"/>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5" x14ac:dyDescent="0.2">
      <c r="A149" s="15"/>
      <c r="B149" s="15"/>
      <c r="C149" s="15"/>
      <c r="D149" s="15"/>
      <c r="E149" s="15"/>
      <c r="F149" s="205"/>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5" x14ac:dyDescent="0.2">
      <c r="A150" s="15"/>
      <c r="B150" s="15"/>
      <c r="C150" s="15"/>
      <c r="D150" s="15"/>
      <c r="E150" s="15"/>
      <c r="F150" s="205"/>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5" x14ac:dyDescent="0.2">
      <c r="A151" s="15"/>
      <c r="B151" s="15"/>
      <c r="C151" s="15"/>
      <c r="D151" s="15"/>
      <c r="E151" s="15"/>
      <c r="F151" s="205"/>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5" x14ac:dyDescent="0.2">
      <c r="A152" s="15"/>
      <c r="B152" s="15"/>
      <c r="C152" s="15"/>
      <c r="D152" s="15"/>
      <c r="E152" s="15"/>
      <c r="F152" s="205"/>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5" x14ac:dyDescent="0.2">
      <c r="A153" s="15"/>
      <c r="B153" s="15"/>
      <c r="C153" s="15"/>
      <c r="D153" s="15"/>
      <c r="E153" s="15"/>
      <c r="F153" s="205"/>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5" x14ac:dyDescent="0.2">
      <c r="A154" s="15"/>
      <c r="B154" s="15"/>
      <c r="C154" s="15"/>
      <c r="D154" s="15"/>
      <c r="E154" s="15"/>
      <c r="F154" s="205"/>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5" x14ac:dyDescent="0.2">
      <c r="A155" s="15"/>
      <c r="B155" s="15"/>
      <c r="C155" s="15"/>
      <c r="D155" s="15"/>
      <c r="E155" s="15"/>
      <c r="F155" s="205"/>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5" x14ac:dyDescent="0.2">
      <c r="A156" s="15"/>
      <c r="B156" s="15"/>
      <c r="C156" s="15"/>
      <c r="D156" s="15"/>
      <c r="E156" s="15"/>
      <c r="F156" s="205"/>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5" x14ac:dyDescent="0.2">
      <c r="A157" s="15"/>
      <c r="B157" s="15"/>
      <c r="C157" s="15"/>
      <c r="D157" s="15"/>
      <c r="E157" s="15"/>
      <c r="F157" s="205"/>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5" x14ac:dyDescent="0.2">
      <c r="A158" s="15"/>
      <c r="B158" s="15"/>
      <c r="C158" s="15"/>
      <c r="D158" s="15"/>
      <c r="E158" s="15"/>
      <c r="F158" s="205"/>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5" x14ac:dyDescent="0.2">
      <c r="A159" s="15"/>
      <c r="B159" s="15"/>
      <c r="C159" s="15"/>
      <c r="D159" s="15"/>
      <c r="E159" s="15"/>
      <c r="F159" s="205"/>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5" x14ac:dyDescent="0.2">
      <c r="A160" s="15"/>
      <c r="B160" s="15"/>
      <c r="C160" s="15"/>
      <c r="D160" s="15"/>
      <c r="E160" s="15"/>
      <c r="F160" s="205"/>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5" x14ac:dyDescent="0.2">
      <c r="A161" s="15"/>
      <c r="B161" s="15"/>
      <c r="C161" s="15"/>
      <c r="D161" s="15"/>
      <c r="E161" s="15"/>
      <c r="F161" s="205"/>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5" x14ac:dyDescent="0.2">
      <c r="A162" s="15"/>
      <c r="B162" s="15"/>
      <c r="C162" s="15"/>
      <c r="D162" s="15"/>
      <c r="E162" s="15"/>
      <c r="F162" s="205"/>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5" x14ac:dyDescent="0.2">
      <c r="A163" s="15"/>
      <c r="B163" s="15"/>
      <c r="C163" s="15"/>
      <c r="D163" s="15"/>
      <c r="E163" s="15"/>
      <c r="F163" s="205"/>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5" x14ac:dyDescent="0.2">
      <c r="A164" s="15"/>
      <c r="B164" s="15"/>
      <c r="C164" s="15"/>
      <c r="D164" s="15"/>
      <c r="E164" s="15"/>
      <c r="F164" s="205"/>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5" x14ac:dyDescent="0.2">
      <c r="A165" s="15"/>
      <c r="B165" s="15"/>
      <c r="C165" s="15"/>
      <c r="D165" s="15"/>
      <c r="E165" s="15"/>
      <c r="F165" s="205"/>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5" x14ac:dyDescent="0.2">
      <c r="A166" s="15"/>
      <c r="B166" s="15"/>
      <c r="C166" s="15"/>
      <c r="D166" s="15"/>
      <c r="E166" s="15"/>
      <c r="F166" s="205"/>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5" x14ac:dyDescent="0.2">
      <c r="A167" s="15"/>
      <c r="B167" s="15"/>
      <c r="C167" s="15"/>
      <c r="D167" s="15"/>
      <c r="E167" s="15"/>
      <c r="F167" s="205"/>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5" x14ac:dyDescent="0.2">
      <c r="A168" s="15"/>
      <c r="B168" s="15"/>
      <c r="C168" s="15"/>
      <c r="D168" s="15"/>
      <c r="E168" s="15"/>
      <c r="F168" s="205"/>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5" x14ac:dyDescent="0.2">
      <c r="A169" s="15"/>
      <c r="B169" s="15"/>
      <c r="C169" s="15"/>
      <c r="D169" s="15"/>
      <c r="E169" s="15"/>
      <c r="F169" s="205"/>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5" x14ac:dyDescent="0.2">
      <c r="A170" s="15"/>
      <c r="B170" s="15"/>
      <c r="C170" s="15"/>
      <c r="D170" s="15"/>
      <c r="E170" s="15"/>
      <c r="F170" s="205"/>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5" x14ac:dyDescent="0.2">
      <c r="A171" s="15"/>
      <c r="B171" s="15"/>
      <c r="C171" s="15"/>
      <c r="D171" s="15"/>
      <c r="E171" s="15"/>
      <c r="F171" s="205"/>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5" x14ac:dyDescent="0.2">
      <c r="A172" s="15"/>
      <c r="B172" s="15"/>
      <c r="C172" s="15"/>
      <c r="D172" s="15"/>
      <c r="E172" s="15"/>
      <c r="F172" s="205"/>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5" x14ac:dyDescent="0.2">
      <c r="A173" s="15"/>
      <c r="B173" s="15"/>
      <c r="C173" s="15"/>
      <c r="D173" s="15"/>
      <c r="E173" s="15"/>
      <c r="F173" s="205"/>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5" x14ac:dyDescent="0.2">
      <c r="A174" s="15"/>
      <c r="B174" s="15"/>
      <c r="C174" s="15"/>
      <c r="D174" s="15"/>
      <c r="E174" s="15"/>
      <c r="F174" s="205"/>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5" x14ac:dyDescent="0.2">
      <c r="A175" s="15"/>
      <c r="B175" s="15"/>
      <c r="C175" s="15"/>
      <c r="D175" s="15"/>
      <c r="E175" s="15"/>
      <c r="F175" s="205"/>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5" x14ac:dyDescent="0.2">
      <c r="A176" s="15"/>
      <c r="B176" s="15"/>
      <c r="C176" s="15"/>
      <c r="D176" s="15"/>
      <c r="E176" s="15"/>
      <c r="F176" s="205"/>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5" x14ac:dyDescent="0.2">
      <c r="A177" s="15"/>
      <c r="B177" s="15"/>
      <c r="C177" s="15"/>
      <c r="D177" s="15"/>
      <c r="E177" s="15"/>
      <c r="F177" s="205"/>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5" x14ac:dyDescent="0.2">
      <c r="A178" s="15"/>
      <c r="B178" s="15"/>
      <c r="C178" s="15"/>
      <c r="D178" s="15"/>
      <c r="E178" s="15"/>
      <c r="F178" s="205"/>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5" x14ac:dyDescent="0.2">
      <c r="A179" s="15"/>
      <c r="B179" s="15"/>
      <c r="C179" s="15"/>
      <c r="D179" s="15"/>
      <c r="E179" s="15"/>
      <c r="F179" s="205"/>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5" x14ac:dyDescent="0.2">
      <c r="A180" s="15"/>
      <c r="B180" s="15"/>
      <c r="C180" s="15"/>
      <c r="D180" s="15"/>
      <c r="E180" s="15"/>
      <c r="F180" s="205"/>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5" x14ac:dyDescent="0.2">
      <c r="A181" s="15"/>
      <c r="B181" s="15"/>
      <c r="C181" s="15"/>
      <c r="D181" s="15"/>
      <c r="E181" s="15"/>
      <c r="F181" s="205"/>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5" x14ac:dyDescent="0.2">
      <c r="A182" s="15"/>
      <c r="B182" s="15"/>
      <c r="C182" s="15"/>
      <c r="D182" s="15"/>
      <c r="E182" s="15"/>
      <c r="F182" s="205"/>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5" x14ac:dyDescent="0.2">
      <c r="A183" s="15"/>
      <c r="B183" s="15"/>
      <c r="C183" s="15"/>
      <c r="D183" s="15"/>
      <c r="E183" s="15"/>
      <c r="F183" s="205"/>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5" x14ac:dyDescent="0.2">
      <c r="A184" s="15"/>
      <c r="B184" s="15"/>
      <c r="C184" s="15"/>
      <c r="D184" s="15"/>
      <c r="E184" s="15"/>
      <c r="F184" s="205"/>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5" x14ac:dyDescent="0.2">
      <c r="A185" s="15"/>
      <c r="B185" s="15"/>
      <c r="C185" s="15"/>
      <c r="D185" s="15"/>
      <c r="E185" s="15"/>
      <c r="F185" s="205"/>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5" x14ac:dyDescent="0.2">
      <c r="A186" s="15"/>
      <c r="B186" s="15"/>
      <c r="C186" s="15"/>
      <c r="D186" s="15"/>
      <c r="E186" s="15"/>
      <c r="F186" s="205"/>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5" x14ac:dyDescent="0.2">
      <c r="A187" s="15"/>
      <c r="B187" s="15"/>
      <c r="C187" s="15"/>
      <c r="D187" s="15"/>
      <c r="E187" s="15"/>
      <c r="F187" s="205"/>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5" x14ac:dyDescent="0.2">
      <c r="A188" s="15"/>
      <c r="B188" s="15"/>
      <c r="C188" s="15"/>
      <c r="D188" s="15"/>
      <c r="E188" s="15"/>
      <c r="F188" s="205"/>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5" x14ac:dyDescent="0.2">
      <c r="A189" s="15"/>
      <c r="B189" s="15"/>
      <c r="C189" s="15"/>
      <c r="D189" s="15"/>
      <c r="E189" s="15"/>
      <c r="F189" s="205"/>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5" x14ac:dyDescent="0.2">
      <c r="A190" s="15"/>
      <c r="B190" s="15"/>
      <c r="C190" s="15"/>
      <c r="D190" s="15"/>
      <c r="E190" s="15"/>
      <c r="F190" s="205"/>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5" x14ac:dyDescent="0.2">
      <c r="A191" s="15"/>
      <c r="B191" s="15"/>
      <c r="C191" s="15"/>
      <c r="D191" s="15"/>
      <c r="E191" s="15"/>
      <c r="F191" s="205"/>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5" x14ac:dyDescent="0.2">
      <c r="A192" s="15"/>
      <c r="B192" s="15"/>
      <c r="C192" s="15"/>
      <c r="D192" s="15"/>
      <c r="E192" s="15"/>
      <c r="F192" s="205"/>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
      <c r="A193" s="15"/>
      <c r="B193" s="15"/>
      <c r="C193" s="15"/>
      <c r="D193" s="15"/>
      <c r="E193" s="15"/>
      <c r="F193" s="205"/>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2578125" defaultRowHeight="12.75" x14ac:dyDescent="0.2"/>
  <cols>
    <col min="1" max="1" width="63.5703125" style="22" customWidth="1"/>
    <col min="2" max="13" width="20.28515625" style="22" customWidth="1"/>
    <col min="14" max="14" width="20.85546875" style="22" customWidth="1"/>
    <col min="15" max="15" width="15.140625" style="22" customWidth="1"/>
    <col min="16" max="16" width="30.5703125" style="204" customWidth="1"/>
    <col min="17" max="17" width="30.5703125" style="22" customWidth="1"/>
    <col min="18" max="16384" width="11.42578125" style="15"/>
  </cols>
  <sheetData>
    <row r="1" spans="1:17" ht="99" customHeight="1" thickBot="1" x14ac:dyDescent="0.25">
      <c r="A1" s="14"/>
      <c r="B1" s="401" t="str">
        <f>'Lot 8 achat'!$B$1</f>
        <v>Robots chirurgicaux : coeliochirurgie et microchirurgie : équipements, instruments, consommables et prestations associés</v>
      </c>
      <c r="C1" s="401"/>
      <c r="D1" s="401"/>
      <c r="E1" s="401"/>
      <c r="F1" s="401"/>
      <c r="G1" s="401"/>
      <c r="H1" s="401"/>
      <c r="I1" s="401"/>
      <c r="J1" s="401"/>
      <c r="K1" s="401"/>
      <c r="L1" s="401"/>
      <c r="M1" s="401"/>
      <c r="N1" s="401"/>
      <c r="O1" s="401"/>
      <c r="P1" s="401"/>
      <c r="Q1" s="401"/>
    </row>
    <row r="2" spans="1:17" ht="26.25" x14ac:dyDescent="0.2">
      <c r="A2" s="371" t="str">
        <f>'Lot 8 achat'!$A$2</f>
        <v>Lot 8 : Robot de microchirurgie pour chirurgie ouverte</v>
      </c>
      <c r="B2" s="371"/>
      <c r="C2" s="371"/>
      <c r="D2" s="371"/>
      <c r="E2" s="371"/>
      <c r="F2" s="371"/>
      <c r="G2" s="371"/>
      <c r="H2" s="371"/>
      <c r="I2" s="371"/>
      <c r="J2" s="371"/>
      <c r="K2" s="371"/>
      <c r="L2" s="371"/>
      <c r="M2" s="371"/>
      <c r="N2" s="371"/>
      <c r="O2" s="371"/>
      <c r="P2" s="371"/>
      <c r="Q2" s="371"/>
    </row>
    <row r="3" spans="1:17" s="100" customFormat="1" ht="24" thickBot="1" x14ac:dyDescent="0.25">
      <c r="A3" s="372" t="s">
        <v>155</v>
      </c>
      <c r="B3" s="373"/>
      <c r="C3" s="373"/>
      <c r="D3" s="373"/>
      <c r="E3" s="373"/>
      <c r="F3" s="373"/>
      <c r="G3" s="373"/>
      <c r="H3" s="373"/>
      <c r="I3" s="373"/>
      <c r="J3" s="373"/>
      <c r="K3" s="373"/>
      <c r="L3" s="373"/>
      <c r="M3" s="373"/>
      <c r="N3" s="373"/>
      <c r="O3" s="373"/>
      <c r="P3" s="373"/>
      <c r="Q3" s="373"/>
    </row>
    <row r="4" spans="1:17" ht="16.5" thickBot="1" x14ac:dyDescent="0.25">
      <c r="A4" s="374" t="s">
        <v>23</v>
      </c>
      <c r="B4" s="375"/>
      <c r="C4" s="375"/>
      <c r="D4" s="375"/>
      <c r="E4" s="375"/>
      <c r="F4" s="375"/>
      <c r="G4" s="375"/>
      <c r="H4" s="375"/>
      <c r="I4" s="375"/>
      <c r="J4" s="375"/>
      <c r="K4" s="375"/>
      <c r="L4" s="375"/>
      <c r="M4" s="375"/>
      <c r="N4" s="375"/>
      <c r="O4" s="375"/>
      <c r="P4" s="375"/>
      <c r="Q4" s="375"/>
    </row>
    <row r="5" spans="1:17" s="99" customFormat="1" ht="32.25" customHeight="1" thickBot="1" x14ac:dyDescent="0.25">
      <c r="A5" s="263" t="s">
        <v>24</v>
      </c>
      <c r="B5" s="264"/>
      <c r="C5" s="264"/>
      <c r="D5" s="264"/>
      <c r="E5" s="264"/>
      <c r="F5" s="264"/>
      <c r="G5" s="264"/>
      <c r="H5" s="264"/>
      <c r="I5" s="264"/>
      <c r="J5" s="264"/>
      <c r="K5" s="264"/>
      <c r="L5" s="264"/>
      <c r="M5" s="264"/>
      <c r="N5" s="264"/>
      <c r="O5" s="264"/>
      <c r="P5" s="265"/>
      <c r="Q5" s="104"/>
    </row>
    <row r="6" spans="1:17" s="16" customFormat="1" ht="124.5" customHeight="1" x14ac:dyDescent="0.2">
      <c r="A6" s="256" t="s">
        <v>158</v>
      </c>
      <c r="B6" s="258" t="s">
        <v>156</v>
      </c>
      <c r="C6" s="259" t="s">
        <v>150</v>
      </c>
      <c r="D6" s="260" t="s">
        <v>160</v>
      </c>
      <c r="E6" s="268" t="s">
        <v>152</v>
      </c>
      <c r="F6" s="271" t="s">
        <v>161</v>
      </c>
      <c r="G6" s="269" t="s">
        <v>159</v>
      </c>
      <c r="H6" s="259" t="s">
        <v>162</v>
      </c>
      <c r="I6" s="259" t="s">
        <v>163</v>
      </c>
      <c r="J6" s="259" t="s">
        <v>151</v>
      </c>
      <c r="K6" s="256" t="s">
        <v>147</v>
      </c>
      <c r="L6" s="257" t="s">
        <v>148</v>
      </c>
      <c r="M6" s="258" t="s">
        <v>149</v>
      </c>
      <c r="N6" s="256" t="s">
        <v>153</v>
      </c>
      <c r="O6" s="256" t="s">
        <v>154</v>
      </c>
      <c r="P6" s="256" t="s">
        <v>157</v>
      </c>
      <c r="Q6" s="256" t="s">
        <v>164</v>
      </c>
    </row>
    <row r="7" spans="1:17" s="17" customFormat="1" ht="36" customHeight="1" x14ac:dyDescent="0.25">
      <c r="A7" s="266"/>
      <c r="B7" s="261"/>
      <c r="C7" s="261"/>
      <c r="D7" s="261"/>
      <c r="E7" s="262"/>
      <c r="F7" s="272"/>
      <c r="G7" s="270"/>
      <c r="H7" s="261"/>
      <c r="I7" s="261"/>
      <c r="J7" s="261"/>
      <c r="K7" s="261"/>
      <c r="L7" s="261"/>
      <c r="M7" s="261"/>
      <c r="N7" s="255"/>
      <c r="O7" s="255"/>
      <c r="P7" s="267"/>
      <c r="Q7" s="267"/>
    </row>
    <row r="8" spans="1:17" s="17" customFormat="1" ht="36" customHeight="1" x14ac:dyDescent="0.25">
      <c r="A8" s="266"/>
      <c r="B8" s="261"/>
      <c r="C8" s="261"/>
      <c r="D8" s="261"/>
      <c r="E8" s="262"/>
      <c r="F8" s="272"/>
      <c r="G8" s="270"/>
      <c r="H8" s="261"/>
      <c r="I8" s="261"/>
      <c r="J8" s="261"/>
      <c r="K8" s="261"/>
      <c r="L8" s="261"/>
      <c r="M8" s="261"/>
      <c r="N8" s="255"/>
      <c r="O8" s="255"/>
      <c r="P8" s="267"/>
      <c r="Q8" s="267"/>
    </row>
    <row r="9" spans="1:17" s="17" customFormat="1" ht="36" customHeight="1" x14ac:dyDescent="0.25">
      <c r="A9" s="266"/>
      <c r="B9" s="261"/>
      <c r="C9" s="261"/>
      <c r="D9" s="261"/>
      <c r="E9" s="262"/>
      <c r="F9" s="272"/>
      <c r="G9" s="270"/>
      <c r="H9" s="261"/>
      <c r="I9" s="261"/>
      <c r="J9" s="261"/>
      <c r="K9" s="261"/>
      <c r="L9" s="261"/>
      <c r="M9" s="261"/>
      <c r="N9" s="255"/>
      <c r="O9" s="255"/>
      <c r="P9" s="267"/>
      <c r="Q9" s="267"/>
    </row>
    <row r="10" spans="1:17" s="17" customFormat="1" ht="36" customHeight="1" x14ac:dyDescent="0.25">
      <c r="A10" s="266"/>
      <c r="B10" s="261"/>
      <c r="C10" s="261"/>
      <c r="D10" s="261"/>
      <c r="E10" s="262"/>
      <c r="F10" s="272"/>
      <c r="G10" s="270"/>
      <c r="H10" s="261"/>
      <c r="I10" s="261"/>
      <c r="J10" s="261"/>
      <c r="K10" s="261"/>
      <c r="L10" s="261"/>
      <c r="M10" s="261"/>
      <c r="N10" s="255"/>
      <c r="O10" s="255"/>
      <c r="P10" s="267"/>
      <c r="Q10" s="267"/>
    </row>
    <row r="11" spans="1:17" s="17" customFormat="1" ht="36" customHeight="1" x14ac:dyDescent="0.25">
      <c r="A11" s="266"/>
      <c r="B11" s="261"/>
      <c r="C11" s="261"/>
      <c r="D11" s="261"/>
      <c r="E11" s="262"/>
      <c r="F11" s="272"/>
      <c r="G11" s="270"/>
      <c r="H11" s="261"/>
      <c r="I11" s="261"/>
      <c r="J11" s="261"/>
      <c r="K11" s="261"/>
      <c r="L11" s="261"/>
      <c r="M11" s="261"/>
      <c r="N11" s="255"/>
      <c r="O11" s="255"/>
      <c r="P11" s="267"/>
      <c r="Q11" s="267"/>
    </row>
    <row r="12" spans="1:17" s="17" customFormat="1" ht="36" customHeight="1" x14ac:dyDescent="0.25">
      <c r="A12" s="266"/>
      <c r="B12" s="261"/>
      <c r="C12" s="261"/>
      <c r="D12" s="261"/>
      <c r="E12" s="262"/>
      <c r="F12" s="272"/>
      <c r="G12" s="270"/>
      <c r="H12" s="261"/>
      <c r="I12" s="261"/>
      <c r="J12" s="261"/>
      <c r="K12" s="261"/>
      <c r="L12" s="261"/>
      <c r="M12" s="261"/>
      <c r="N12" s="255"/>
      <c r="O12" s="255"/>
      <c r="P12" s="267"/>
      <c r="Q12" s="267"/>
    </row>
    <row r="13" spans="1:17" s="17" customFormat="1" ht="36" customHeight="1" x14ac:dyDescent="0.25">
      <c r="A13" s="266"/>
      <c r="B13" s="261"/>
      <c r="C13" s="261"/>
      <c r="D13" s="261"/>
      <c r="E13" s="262"/>
      <c r="F13" s="272"/>
      <c r="G13" s="270"/>
      <c r="H13" s="261"/>
      <c r="I13" s="261"/>
      <c r="J13" s="261"/>
      <c r="K13" s="261"/>
      <c r="L13" s="261"/>
      <c r="M13" s="261"/>
      <c r="N13" s="255"/>
      <c r="O13" s="255"/>
      <c r="P13" s="267"/>
      <c r="Q13" s="267"/>
    </row>
    <row r="14" spans="1:17" s="17" customFormat="1" ht="36" customHeight="1" x14ac:dyDescent="0.25">
      <c r="A14" s="266"/>
      <c r="B14" s="261"/>
      <c r="C14" s="261"/>
      <c r="D14" s="261"/>
      <c r="E14" s="262"/>
      <c r="F14" s="272"/>
      <c r="G14" s="270"/>
      <c r="H14" s="261"/>
      <c r="I14" s="261"/>
      <c r="J14" s="261"/>
      <c r="K14" s="261"/>
      <c r="L14" s="261"/>
      <c r="M14" s="261"/>
      <c r="N14" s="255"/>
      <c r="O14" s="255"/>
      <c r="P14" s="267"/>
      <c r="Q14" s="267"/>
    </row>
    <row r="15" spans="1:17" s="17" customFormat="1" ht="36" customHeight="1" x14ac:dyDescent="0.25">
      <c r="A15" s="266"/>
      <c r="B15" s="261"/>
      <c r="C15" s="261"/>
      <c r="D15" s="261"/>
      <c r="E15" s="262"/>
      <c r="F15" s="272"/>
      <c r="G15" s="270"/>
      <c r="H15" s="261"/>
      <c r="I15" s="261"/>
      <c r="J15" s="261"/>
      <c r="K15" s="261"/>
      <c r="L15" s="261"/>
      <c r="M15" s="261"/>
      <c r="N15" s="255"/>
      <c r="O15" s="255"/>
      <c r="P15" s="267"/>
      <c r="Q15" s="267"/>
    </row>
    <row r="16" spans="1:17" s="17" customFormat="1" ht="36" customHeight="1" x14ac:dyDescent="0.25">
      <c r="A16" s="266"/>
      <c r="B16" s="261"/>
      <c r="C16" s="261"/>
      <c r="D16" s="261"/>
      <c r="E16" s="262"/>
      <c r="F16" s="272"/>
      <c r="G16" s="270"/>
      <c r="H16" s="261"/>
      <c r="I16" s="261"/>
      <c r="J16" s="261"/>
      <c r="K16" s="261"/>
      <c r="L16" s="261"/>
      <c r="M16" s="261"/>
      <c r="N16" s="255"/>
      <c r="O16" s="255"/>
      <c r="P16" s="267"/>
      <c r="Q16" s="267"/>
    </row>
    <row r="17" spans="1:17" s="17" customFormat="1" ht="36" customHeight="1" x14ac:dyDescent="0.25">
      <c r="A17" s="266"/>
      <c r="B17" s="261"/>
      <c r="C17" s="261"/>
      <c r="D17" s="261"/>
      <c r="E17" s="262"/>
      <c r="F17" s="272"/>
      <c r="G17" s="270"/>
      <c r="H17" s="261"/>
      <c r="I17" s="261"/>
      <c r="J17" s="261"/>
      <c r="K17" s="261"/>
      <c r="L17" s="261"/>
      <c r="M17" s="261"/>
      <c r="N17" s="255"/>
      <c r="O17" s="255"/>
      <c r="P17" s="267"/>
      <c r="Q17" s="267"/>
    </row>
    <row r="18" spans="1:17" s="17" customFormat="1" ht="36" customHeight="1" x14ac:dyDescent="0.25">
      <c r="A18" s="266"/>
      <c r="B18" s="261"/>
      <c r="C18" s="261"/>
      <c r="D18" s="261"/>
      <c r="E18" s="262"/>
      <c r="F18" s="272"/>
      <c r="G18" s="270"/>
      <c r="H18" s="261"/>
      <c r="I18" s="261"/>
      <c r="J18" s="261"/>
      <c r="K18" s="261"/>
      <c r="L18" s="261"/>
      <c r="M18" s="261"/>
      <c r="N18" s="255"/>
      <c r="O18" s="255"/>
      <c r="P18" s="267"/>
      <c r="Q18" s="267"/>
    </row>
    <row r="19" spans="1:17" s="17" customFormat="1" ht="36" customHeight="1" x14ac:dyDescent="0.25">
      <c r="A19" s="266"/>
      <c r="B19" s="261"/>
      <c r="C19" s="261"/>
      <c r="D19" s="261"/>
      <c r="E19" s="262"/>
      <c r="F19" s="272"/>
      <c r="G19" s="270"/>
      <c r="H19" s="261"/>
      <c r="I19" s="261"/>
      <c r="J19" s="261"/>
      <c r="K19" s="261"/>
      <c r="L19" s="261"/>
      <c r="M19" s="261"/>
      <c r="N19" s="255"/>
      <c r="O19" s="255"/>
      <c r="P19" s="267"/>
      <c r="Q19" s="267"/>
    </row>
    <row r="20" spans="1:17" s="17" customFormat="1" ht="36" customHeight="1" x14ac:dyDescent="0.25">
      <c r="A20" s="266"/>
      <c r="B20" s="261"/>
      <c r="C20" s="261"/>
      <c r="D20" s="261"/>
      <c r="E20" s="262"/>
      <c r="F20" s="272"/>
      <c r="G20" s="270"/>
      <c r="H20" s="261"/>
      <c r="I20" s="261"/>
      <c r="J20" s="261"/>
      <c r="K20" s="261"/>
      <c r="L20" s="261"/>
      <c r="M20" s="261"/>
      <c r="N20" s="255"/>
      <c r="O20" s="255"/>
      <c r="P20" s="267"/>
      <c r="Q20" s="267"/>
    </row>
    <row r="21" spans="1:17" s="17" customFormat="1" ht="36" customHeight="1" x14ac:dyDescent="0.25">
      <c r="A21" s="266"/>
      <c r="B21" s="261"/>
      <c r="C21" s="261"/>
      <c r="D21" s="261"/>
      <c r="E21" s="262"/>
      <c r="F21" s="272"/>
      <c r="G21" s="270"/>
      <c r="H21" s="261"/>
      <c r="I21" s="261"/>
      <c r="J21" s="261"/>
      <c r="K21" s="261"/>
      <c r="L21" s="261"/>
      <c r="M21" s="261"/>
      <c r="N21" s="255"/>
      <c r="O21" s="255"/>
      <c r="P21" s="267"/>
      <c r="Q21" s="267"/>
    </row>
    <row r="22" spans="1:17" s="17" customFormat="1" ht="36" customHeight="1" x14ac:dyDescent="0.25">
      <c r="A22" s="266"/>
      <c r="B22" s="261"/>
      <c r="C22" s="261"/>
      <c r="D22" s="261"/>
      <c r="E22" s="262"/>
      <c r="F22" s="272"/>
      <c r="G22" s="270"/>
      <c r="H22" s="261"/>
      <c r="I22" s="261"/>
      <c r="J22" s="261"/>
      <c r="K22" s="261"/>
      <c r="L22" s="261"/>
      <c r="M22" s="261"/>
      <c r="N22" s="255"/>
      <c r="O22" s="255"/>
      <c r="P22" s="267"/>
      <c r="Q22" s="267"/>
    </row>
    <row r="23" spans="1:17" s="17" customFormat="1" ht="36" customHeight="1" x14ac:dyDescent="0.25">
      <c r="A23" s="266"/>
      <c r="B23" s="261"/>
      <c r="C23" s="261"/>
      <c r="D23" s="261"/>
      <c r="E23" s="262"/>
      <c r="F23" s="272"/>
      <c r="G23" s="270"/>
      <c r="H23" s="261"/>
      <c r="I23" s="261"/>
      <c r="J23" s="261"/>
      <c r="K23" s="261"/>
      <c r="L23" s="261"/>
      <c r="M23" s="261"/>
      <c r="N23" s="255"/>
      <c r="O23" s="255"/>
      <c r="P23" s="267"/>
      <c r="Q23" s="267"/>
    </row>
    <row r="24" spans="1:17" s="17" customFormat="1" ht="36" customHeight="1" x14ac:dyDescent="0.25">
      <c r="A24" s="266"/>
      <c r="B24" s="261"/>
      <c r="C24" s="261"/>
      <c r="D24" s="261"/>
      <c r="E24" s="262"/>
      <c r="F24" s="272"/>
      <c r="G24" s="270"/>
      <c r="H24" s="261"/>
      <c r="I24" s="261"/>
      <c r="J24" s="261"/>
      <c r="K24" s="261"/>
      <c r="L24" s="261"/>
      <c r="M24" s="261"/>
      <c r="N24" s="255"/>
      <c r="O24" s="255"/>
      <c r="P24" s="267"/>
      <c r="Q24" s="267"/>
    </row>
    <row r="25" spans="1:17" s="17" customFormat="1" ht="36" customHeight="1" x14ac:dyDescent="0.25">
      <c r="A25" s="266"/>
      <c r="B25" s="261"/>
      <c r="C25" s="261"/>
      <c r="D25" s="261"/>
      <c r="E25" s="262"/>
      <c r="F25" s="272"/>
      <c r="G25" s="270"/>
      <c r="H25" s="261"/>
      <c r="I25" s="261"/>
      <c r="J25" s="261"/>
      <c r="K25" s="261"/>
      <c r="L25" s="261"/>
      <c r="M25" s="261"/>
      <c r="N25" s="255"/>
      <c r="O25" s="255"/>
      <c r="P25" s="267"/>
      <c r="Q25" s="267"/>
    </row>
    <row r="26" spans="1:17" s="17" customFormat="1" ht="36" customHeight="1" x14ac:dyDescent="0.25">
      <c r="A26" s="266"/>
      <c r="B26" s="261"/>
      <c r="C26" s="261"/>
      <c r="D26" s="261"/>
      <c r="E26" s="262"/>
      <c r="F26" s="272"/>
      <c r="G26" s="270"/>
      <c r="H26" s="261"/>
      <c r="I26" s="261"/>
      <c r="J26" s="261"/>
      <c r="K26" s="261"/>
      <c r="L26" s="261"/>
      <c r="M26" s="261"/>
      <c r="N26" s="255"/>
      <c r="O26" s="255"/>
      <c r="P26" s="267"/>
      <c r="Q26" s="267"/>
    </row>
    <row r="27" spans="1:17" s="17" customFormat="1" ht="36" customHeight="1" x14ac:dyDescent="0.25">
      <c r="A27" s="266"/>
      <c r="B27" s="261"/>
      <c r="C27" s="261"/>
      <c r="D27" s="261"/>
      <c r="E27" s="262"/>
      <c r="F27" s="272"/>
      <c r="G27" s="270"/>
      <c r="H27" s="261"/>
      <c r="I27" s="261"/>
      <c r="J27" s="261"/>
      <c r="K27" s="261"/>
      <c r="L27" s="261"/>
      <c r="M27" s="261"/>
      <c r="N27" s="255"/>
      <c r="O27" s="255"/>
      <c r="P27" s="267"/>
      <c r="Q27" s="267"/>
    </row>
    <row r="28" spans="1:17" s="17" customFormat="1" ht="36" customHeight="1" x14ac:dyDescent="0.25">
      <c r="A28" s="266"/>
      <c r="B28" s="261"/>
      <c r="C28" s="261"/>
      <c r="D28" s="261"/>
      <c r="E28" s="262"/>
      <c r="F28" s="272"/>
      <c r="G28" s="270"/>
      <c r="H28" s="261"/>
      <c r="I28" s="261"/>
      <c r="J28" s="261"/>
      <c r="K28" s="261"/>
      <c r="L28" s="261"/>
      <c r="M28" s="261"/>
      <c r="N28" s="255"/>
      <c r="O28" s="255"/>
      <c r="P28" s="267"/>
      <c r="Q28" s="267"/>
    </row>
    <row r="29" spans="1:17" s="17" customFormat="1" ht="36" customHeight="1" x14ac:dyDescent="0.25">
      <c r="A29" s="266"/>
      <c r="B29" s="261"/>
      <c r="C29" s="261"/>
      <c r="D29" s="261"/>
      <c r="E29" s="262"/>
      <c r="F29" s="272"/>
      <c r="G29" s="270"/>
      <c r="H29" s="261"/>
      <c r="I29" s="261"/>
      <c r="J29" s="261"/>
      <c r="K29" s="261"/>
      <c r="L29" s="261"/>
      <c r="M29" s="261"/>
      <c r="N29" s="255"/>
      <c r="O29" s="255"/>
      <c r="P29" s="267"/>
      <c r="Q29" s="267"/>
    </row>
    <row r="30" spans="1:17" s="17" customFormat="1" ht="36" customHeight="1" x14ac:dyDescent="0.25">
      <c r="A30" s="266"/>
      <c r="B30" s="261"/>
      <c r="C30" s="261"/>
      <c r="D30" s="261"/>
      <c r="E30" s="262"/>
      <c r="F30" s="272"/>
      <c r="G30" s="270"/>
      <c r="H30" s="261"/>
      <c r="I30" s="261"/>
      <c r="J30" s="261"/>
      <c r="K30" s="261"/>
      <c r="L30" s="261"/>
      <c r="M30" s="261"/>
      <c r="N30" s="255"/>
      <c r="O30" s="255"/>
      <c r="P30" s="267"/>
      <c r="Q30" s="267"/>
    </row>
    <row r="31" spans="1:17" s="17" customFormat="1" ht="36" customHeight="1" x14ac:dyDescent="0.25">
      <c r="A31" s="266"/>
      <c r="B31" s="261"/>
      <c r="C31" s="261"/>
      <c r="D31" s="261"/>
      <c r="E31" s="262"/>
      <c r="F31" s="272"/>
      <c r="G31" s="270"/>
      <c r="H31" s="261"/>
      <c r="I31" s="261"/>
      <c r="J31" s="261"/>
      <c r="K31" s="261"/>
      <c r="L31" s="261"/>
      <c r="M31" s="261"/>
      <c r="N31" s="255"/>
      <c r="O31" s="255"/>
      <c r="P31" s="267"/>
      <c r="Q31" s="267"/>
    </row>
    <row r="32" spans="1:17" s="17" customFormat="1" ht="36" customHeight="1" x14ac:dyDescent="0.25">
      <c r="A32" s="266"/>
      <c r="B32" s="261"/>
      <c r="C32" s="261"/>
      <c r="D32" s="261"/>
      <c r="E32" s="262"/>
      <c r="F32" s="272"/>
      <c r="G32" s="270"/>
      <c r="H32" s="261"/>
      <c r="I32" s="261"/>
      <c r="J32" s="261"/>
      <c r="K32" s="261"/>
      <c r="L32" s="261"/>
      <c r="M32" s="261"/>
      <c r="N32" s="255"/>
      <c r="O32" s="255"/>
      <c r="P32" s="267"/>
      <c r="Q32" s="267"/>
    </row>
    <row r="33" spans="1:86" s="17" customFormat="1" ht="36" customHeight="1" x14ac:dyDescent="0.25">
      <c r="A33" s="266"/>
      <c r="B33" s="261"/>
      <c r="C33" s="261"/>
      <c r="D33" s="261"/>
      <c r="E33" s="262"/>
      <c r="F33" s="272"/>
      <c r="G33" s="270"/>
      <c r="H33" s="261"/>
      <c r="I33" s="261"/>
      <c r="J33" s="261"/>
      <c r="K33" s="261"/>
      <c r="L33" s="261"/>
      <c r="M33" s="261"/>
      <c r="N33" s="255"/>
      <c r="O33" s="255"/>
      <c r="P33" s="267"/>
      <c r="Q33" s="267"/>
    </row>
    <row r="34" spans="1:86" s="17" customFormat="1" ht="36" customHeight="1" x14ac:dyDescent="0.25">
      <c r="A34" s="266"/>
      <c r="B34" s="261"/>
      <c r="C34" s="261"/>
      <c r="D34" s="261"/>
      <c r="E34" s="262"/>
      <c r="F34" s="272"/>
      <c r="G34" s="270"/>
      <c r="H34" s="261"/>
      <c r="I34" s="261"/>
      <c r="J34" s="261"/>
      <c r="K34" s="261"/>
      <c r="L34" s="261"/>
      <c r="M34" s="261"/>
      <c r="N34" s="255"/>
      <c r="O34" s="255"/>
      <c r="P34" s="267"/>
      <c r="Q34" s="267"/>
    </row>
    <row r="35" spans="1:86" s="17" customFormat="1" ht="36" customHeight="1" x14ac:dyDescent="0.25">
      <c r="A35" s="266"/>
      <c r="B35" s="261"/>
      <c r="C35" s="261"/>
      <c r="D35" s="261"/>
      <c r="E35" s="262"/>
      <c r="F35" s="272"/>
      <c r="G35" s="270"/>
      <c r="H35" s="261"/>
      <c r="I35" s="261"/>
      <c r="J35" s="261"/>
      <c r="K35" s="261"/>
      <c r="L35" s="261"/>
      <c r="M35" s="261"/>
      <c r="N35" s="255"/>
      <c r="O35" s="255"/>
      <c r="P35" s="267"/>
      <c r="Q35" s="267"/>
    </row>
    <row r="36" spans="1:86" s="20" customFormat="1" ht="36" customHeight="1" x14ac:dyDescent="0.25">
      <c r="A36" s="266"/>
      <c r="B36" s="261"/>
      <c r="C36" s="261"/>
      <c r="D36" s="261"/>
      <c r="E36" s="262"/>
      <c r="F36" s="272"/>
      <c r="G36" s="270"/>
      <c r="H36" s="261"/>
      <c r="I36" s="261"/>
      <c r="J36" s="261"/>
      <c r="K36" s="261"/>
      <c r="L36" s="261"/>
      <c r="M36" s="261"/>
      <c r="N36" s="255"/>
      <c r="O36" s="255"/>
      <c r="P36" s="267"/>
      <c r="Q36" s="26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6" customFormat="1" ht="36" customHeight="1" thickBot="1" x14ac:dyDescent="0.3">
      <c r="A37" s="266"/>
      <c r="B37" s="261"/>
      <c r="C37" s="261"/>
      <c r="D37" s="261"/>
      <c r="E37" s="262"/>
      <c r="F37" s="273"/>
      <c r="G37" s="270"/>
      <c r="H37" s="261"/>
      <c r="I37" s="261"/>
      <c r="J37" s="261"/>
      <c r="K37" s="261"/>
      <c r="L37" s="261"/>
      <c r="M37" s="261"/>
      <c r="N37" s="255"/>
      <c r="O37" s="255"/>
      <c r="P37" s="267"/>
      <c r="Q37" s="26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5" x14ac:dyDescent="0.2">
      <c r="A38" s="15"/>
      <c r="B38" s="15"/>
      <c r="C38" s="15"/>
      <c r="D38" s="15"/>
      <c r="E38" s="15"/>
      <c r="F38" s="15"/>
      <c r="G38" s="15"/>
      <c r="H38" s="15"/>
      <c r="I38" s="15"/>
      <c r="J38" s="15"/>
      <c r="K38" s="15"/>
      <c r="L38" s="15"/>
      <c r="M38" s="15"/>
      <c r="N38" s="15"/>
      <c r="O38" s="15"/>
      <c r="P38" s="205"/>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5" x14ac:dyDescent="0.2">
      <c r="A39" s="15"/>
      <c r="B39" s="15"/>
      <c r="C39" s="15"/>
      <c r="D39" s="15"/>
      <c r="E39" s="15"/>
      <c r="F39" s="15"/>
      <c r="G39" s="15"/>
      <c r="H39" s="15"/>
      <c r="I39" s="15"/>
      <c r="J39" s="15"/>
      <c r="K39" s="15"/>
      <c r="L39" s="15"/>
      <c r="M39" s="15"/>
      <c r="N39" s="15"/>
      <c r="O39" s="15"/>
      <c r="P39" s="205"/>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5" x14ac:dyDescent="0.2">
      <c r="A40" s="15"/>
      <c r="B40" s="15"/>
      <c r="C40" s="15"/>
      <c r="D40" s="15"/>
      <c r="E40" s="15"/>
      <c r="F40" s="15"/>
      <c r="G40" s="15"/>
      <c r="H40" s="15"/>
      <c r="I40" s="15"/>
      <c r="J40" s="15"/>
      <c r="K40" s="15"/>
      <c r="L40" s="15"/>
      <c r="M40" s="15"/>
      <c r="N40" s="15"/>
      <c r="O40" s="15"/>
      <c r="P40" s="205"/>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5" x14ac:dyDescent="0.2">
      <c r="A41" s="15"/>
      <c r="B41" s="15"/>
      <c r="C41" s="15"/>
      <c r="D41" s="15"/>
      <c r="E41" s="15"/>
      <c r="F41" s="15"/>
      <c r="G41" s="15"/>
      <c r="H41" s="15"/>
      <c r="I41" s="15"/>
      <c r="J41" s="15"/>
      <c r="K41" s="15"/>
      <c r="L41" s="15"/>
      <c r="M41" s="15"/>
      <c r="N41" s="15"/>
      <c r="O41" s="15"/>
      <c r="P41" s="205"/>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5" x14ac:dyDescent="0.2">
      <c r="A42" s="15"/>
      <c r="B42" s="15"/>
      <c r="C42" s="15"/>
      <c r="D42" s="15"/>
      <c r="E42" s="15"/>
      <c r="F42" s="15"/>
      <c r="G42" s="15"/>
      <c r="H42" s="15"/>
      <c r="I42" s="15"/>
      <c r="J42" s="15"/>
      <c r="K42" s="15"/>
      <c r="L42" s="15"/>
      <c r="M42" s="15"/>
      <c r="N42" s="15"/>
      <c r="O42" s="15"/>
      <c r="P42" s="205"/>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5" x14ac:dyDescent="0.2">
      <c r="A43" s="15"/>
      <c r="B43" s="15"/>
      <c r="C43" s="15"/>
      <c r="D43" s="15"/>
      <c r="E43" s="15"/>
      <c r="F43" s="15"/>
      <c r="G43" s="15"/>
      <c r="H43" s="15"/>
      <c r="I43" s="15"/>
      <c r="J43" s="15"/>
      <c r="K43" s="15"/>
      <c r="L43" s="15"/>
      <c r="M43" s="15"/>
      <c r="N43" s="15"/>
      <c r="O43" s="15"/>
      <c r="P43" s="205"/>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5" x14ac:dyDescent="0.2">
      <c r="A44" s="15"/>
      <c r="B44" s="15"/>
      <c r="C44" s="15"/>
      <c r="D44" s="15"/>
      <c r="E44" s="15"/>
      <c r="F44" s="15"/>
      <c r="G44" s="15"/>
      <c r="H44" s="15"/>
      <c r="I44" s="15"/>
      <c r="J44" s="15"/>
      <c r="K44" s="15"/>
      <c r="L44" s="15"/>
      <c r="M44" s="15"/>
      <c r="N44" s="15"/>
      <c r="O44" s="15"/>
      <c r="P44" s="205"/>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5" x14ac:dyDescent="0.2">
      <c r="A45" s="15"/>
      <c r="B45" s="15"/>
      <c r="C45" s="15"/>
      <c r="D45" s="15"/>
      <c r="E45" s="15"/>
      <c r="F45" s="15"/>
      <c r="G45" s="15"/>
      <c r="H45" s="15"/>
      <c r="I45" s="15"/>
      <c r="J45" s="15"/>
      <c r="K45" s="15"/>
      <c r="L45" s="15"/>
      <c r="M45" s="15"/>
      <c r="N45" s="15"/>
      <c r="O45" s="15"/>
      <c r="P45" s="205"/>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5" x14ac:dyDescent="0.2">
      <c r="A46" s="15"/>
      <c r="B46" s="15"/>
      <c r="C46" s="15"/>
      <c r="D46" s="15"/>
      <c r="E46" s="15"/>
      <c r="F46" s="15"/>
      <c r="G46" s="15"/>
      <c r="H46" s="15"/>
      <c r="I46" s="15"/>
      <c r="J46" s="15"/>
      <c r="K46" s="15"/>
      <c r="L46" s="15"/>
      <c r="M46" s="15"/>
      <c r="N46" s="15"/>
      <c r="O46" s="15"/>
      <c r="P46" s="205"/>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5" x14ac:dyDescent="0.2">
      <c r="A47" s="15"/>
      <c r="B47" s="15"/>
      <c r="C47" s="15"/>
      <c r="D47" s="15"/>
      <c r="E47" s="15"/>
      <c r="F47" s="15"/>
      <c r="G47" s="15"/>
      <c r="H47" s="15"/>
      <c r="I47" s="15"/>
      <c r="J47" s="15"/>
      <c r="K47" s="15"/>
      <c r="L47" s="15"/>
      <c r="M47" s="15"/>
      <c r="N47" s="15"/>
      <c r="O47" s="15"/>
      <c r="P47" s="205"/>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5" x14ac:dyDescent="0.2">
      <c r="A48" s="15"/>
      <c r="B48" s="15"/>
      <c r="C48" s="15"/>
      <c r="D48" s="15"/>
      <c r="E48" s="15"/>
      <c r="F48" s="15"/>
      <c r="G48" s="15"/>
      <c r="H48" s="15"/>
      <c r="I48" s="15"/>
      <c r="J48" s="15"/>
      <c r="K48" s="15"/>
      <c r="L48" s="15"/>
      <c r="M48" s="15"/>
      <c r="N48" s="15"/>
      <c r="O48" s="15"/>
      <c r="P48" s="205"/>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5" x14ac:dyDescent="0.2">
      <c r="A49" s="15"/>
      <c r="B49" s="15"/>
      <c r="C49" s="15"/>
      <c r="D49" s="15"/>
      <c r="E49" s="15"/>
      <c r="F49" s="15"/>
      <c r="G49" s="15"/>
      <c r="H49" s="15"/>
      <c r="I49" s="15"/>
      <c r="J49" s="15"/>
      <c r="K49" s="15"/>
      <c r="L49" s="15"/>
      <c r="M49" s="15"/>
      <c r="N49" s="15"/>
      <c r="O49" s="15"/>
      <c r="P49" s="205"/>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5" x14ac:dyDescent="0.2">
      <c r="A50" s="15"/>
      <c r="B50" s="15"/>
      <c r="C50" s="15"/>
      <c r="D50" s="15"/>
      <c r="E50" s="15"/>
      <c r="F50" s="15"/>
      <c r="G50" s="15"/>
      <c r="H50" s="15"/>
      <c r="I50" s="15"/>
      <c r="J50" s="15"/>
      <c r="K50" s="15"/>
      <c r="L50" s="15"/>
      <c r="M50" s="15"/>
      <c r="N50" s="15"/>
      <c r="O50" s="15"/>
      <c r="P50" s="205"/>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5" x14ac:dyDescent="0.2">
      <c r="A51" s="15"/>
      <c r="B51" s="15"/>
      <c r="C51" s="15"/>
      <c r="D51" s="15"/>
      <c r="E51" s="15"/>
      <c r="F51" s="15"/>
      <c r="G51" s="15"/>
      <c r="H51" s="15"/>
      <c r="I51" s="15"/>
      <c r="J51" s="15"/>
      <c r="K51" s="15"/>
      <c r="L51" s="15"/>
      <c r="M51" s="15"/>
      <c r="N51" s="15"/>
      <c r="O51" s="15"/>
      <c r="P51" s="205"/>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5" x14ac:dyDescent="0.2">
      <c r="A52" s="15"/>
      <c r="B52" s="15"/>
      <c r="C52" s="15"/>
      <c r="D52" s="15"/>
      <c r="E52" s="15"/>
      <c r="F52" s="15"/>
      <c r="G52" s="15"/>
      <c r="H52" s="15"/>
      <c r="I52" s="15"/>
      <c r="J52" s="15"/>
      <c r="K52" s="15"/>
      <c r="L52" s="15"/>
      <c r="M52" s="15"/>
      <c r="N52" s="15"/>
      <c r="O52" s="15"/>
      <c r="P52" s="205"/>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5" x14ac:dyDescent="0.2">
      <c r="A53" s="15"/>
      <c r="B53" s="15"/>
      <c r="C53" s="15"/>
      <c r="D53" s="15"/>
      <c r="E53" s="15"/>
      <c r="F53" s="15"/>
      <c r="G53" s="15"/>
      <c r="H53" s="15"/>
      <c r="I53" s="15"/>
      <c r="J53" s="15"/>
      <c r="K53" s="15"/>
      <c r="L53" s="15"/>
      <c r="M53" s="15"/>
      <c r="N53" s="15"/>
      <c r="O53" s="15"/>
      <c r="P53" s="205"/>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5" x14ac:dyDescent="0.2">
      <c r="A54" s="15"/>
      <c r="B54" s="15"/>
      <c r="C54" s="15"/>
      <c r="D54" s="15"/>
      <c r="E54" s="15"/>
      <c r="F54" s="15"/>
      <c r="G54" s="15"/>
      <c r="H54" s="15"/>
      <c r="I54" s="15"/>
      <c r="J54" s="15"/>
      <c r="K54" s="15"/>
      <c r="L54" s="15"/>
      <c r="M54" s="15"/>
      <c r="N54" s="15"/>
      <c r="O54" s="15"/>
      <c r="P54" s="205"/>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5" x14ac:dyDescent="0.2">
      <c r="A55" s="15"/>
      <c r="B55" s="15"/>
      <c r="C55" s="15"/>
      <c r="D55" s="15"/>
      <c r="E55" s="15"/>
      <c r="F55" s="15"/>
      <c r="G55" s="15"/>
      <c r="H55" s="15"/>
      <c r="I55" s="15"/>
      <c r="J55" s="15"/>
      <c r="K55" s="15"/>
      <c r="L55" s="15"/>
      <c r="M55" s="15"/>
      <c r="N55" s="15"/>
      <c r="O55" s="15"/>
      <c r="P55" s="205"/>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5" x14ac:dyDescent="0.2">
      <c r="A56" s="15"/>
      <c r="B56" s="15"/>
      <c r="C56" s="15"/>
      <c r="D56" s="15"/>
      <c r="E56" s="15"/>
      <c r="F56" s="15"/>
      <c r="G56" s="15"/>
      <c r="H56" s="15"/>
      <c r="I56" s="15"/>
      <c r="J56" s="15"/>
      <c r="K56" s="15"/>
      <c r="L56" s="15"/>
      <c r="M56" s="15"/>
      <c r="N56" s="15"/>
      <c r="O56" s="15"/>
      <c r="P56" s="205"/>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5" x14ac:dyDescent="0.2">
      <c r="A57" s="15"/>
      <c r="B57" s="15"/>
      <c r="C57" s="15"/>
      <c r="D57" s="15"/>
      <c r="E57" s="15"/>
      <c r="F57" s="15"/>
      <c r="G57" s="15"/>
      <c r="H57" s="15"/>
      <c r="I57" s="15"/>
      <c r="J57" s="15"/>
      <c r="K57" s="15"/>
      <c r="L57" s="15"/>
      <c r="M57" s="15"/>
      <c r="N57" s="15"/>
      <c r="O57" s="15"/>
      <c r="P57" s="205"/>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5" x14ac:dyDescent="0.2">
      <c r="A58" s="15"/>
      <c r="B58" s="15"/>
      <c r="C58" s="15"/>
      <c r="D58" s="15"/>
      <c r="E58" s="15"/>
      <c r="F58" s="15"/>
      <c r="G58" s="15"/>
      <c r="H58" s="15"/>
      <c r="I58" s="15"/>
      <c r="J58" s="15"/>
      <c r="K58" s="15"/>
      <c r="L58" s="15"/>
      <c r="M58" s="15"/>
      <c r="N58" s="15"/>
      <c r="O58" s="15"/>
      <c r="P58" s="205"/>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5" x14ac:dyDescent="0.2">
      <c r="A59" s="15"/>
      <c r="B59" s="15"/>
      <c r="C59" s="15"/>
      <c r="D59" s="15"/>
      <c r="E59" s="15"/>
      <c r="F59" s="15"/>
      <c r="G59" s="15"/>
      <c r="H59" s="15"/>
      <c r="I59" s="15"/>
      <c r="J59" s="15"/>
      <c r="K59" s="15"/>
      <c r="L59" s="15"/>
      <c r="M59" s="15"/>
      <c r="N59" s="15"/>
      <c r="O59" s="15"/>
      <c r="P59" s="205"/>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5" x14ac:dyDescent="0.2">
      <c r="A60" s="15"/>
      <c r="B60" s="15"/>
      <c r="C60" s="15"/>
      <c r="D60" s="15"/>
      <c r="E60" s="15"/>
      <c r="F60" s="15"/>
      <c r="G60" s="15"/>
      <c r="H60" s="15"/>
      <c r="I60" s="15"/>
      <c r="J60" s="15"/>
      <c r="K60" s="15"/>
      <c r="L60" s="15"/>
      <c r="M60" s="15"/>
      <c r="N60" s="15"/>
      <c r="O60" s="15"/>
      <c r="P60" s="205"/>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5" x14ac:dyDescent="0.2">
      <c r="A61" s="15"/>
      <c r="B61" s="15"/>
      <c r="C61" s="15"/>
      <c r="D61" s="15"/>
      <c r="E61" s="15"/>
      <c r="F61" s="15"/>
      <c r="G61" s="15"/>
      <c r="H61" s="15"/>
      <c r="I61" s="15"/>
      <c r="J61" s="15"/>
      <c r="K61" s="15"/>
      <c r="L61" s="15"/>
      <c r="M61" s="15"/>
      <c r="N61" s="15"/>
      <c r="O61" s="15"/>
      <c r="P61" s="205"/>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5" x14ac:dyDescent="0.2">
      <c r="A62" s="15"/>
      <c r="B62" s="15"/>
      <c r="C62" s="15"/>
      <c r="D62" s="15"/>
      <c r="E62" s="15"/>
      <c r="F62" s="15"/>
      <c r="G62" s="15"/>
      <c r="H62" s="15"/>
      <c r="I62" s="15"/>
      <c r="J62" s="15"/>
      <c r="K62" s="15"/>
      <c r="L62" s="15"/>
      <c r="M62" s="15"/>
      <c r="N62" s="15"/>
      <c r="O62" s="15"/>
      <c r="P62" s="205"/>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5" x14ac:dyDescent="0.2">
      <c r="A63" s="15"/>
      <c r="B63" s="15"/>
      <c r="C63" s="15"/>
      <c r="D63" s="15"/>
      <c r="E63" s="15"/>
      <c r="F63" s="15"/>
      <c r="G63" s="15"/>
      <c r="H63" s="15"/>
      <c r="I63" s="15"/>
      <c r="J63" s="15"/>
      <c r="K63" s="15"/>
      <c r="L63" s="15"/>
      <c r="M63" s="15"/>
      <c r="N63" s="15"/>
      <c r="O63" s="15"/>
      <c r="P63" s="205"/>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5" x14ac:dyDescent="0.2">
      <c r="A64" s="15"/>
      <c r="B64" s="15"/>
      <c r="C64" s="15"/>
      <c r="D64" s="15"/>
      <c r="E64" s="15"/>
      <c r="F64" s="15"/>
      <c r="G64" s="15"/>
      <c r="H64" s="15"/>
      <c r="I64" s="15"/>
      <c r="J64" s="15"/>
      <c r="K64" s="15"/>
      <c r="L64" s="15"/>
      <c r="M64" s="15"/>
      <c r="N64" s="15"/>
      <c r="O64" s="15"/>
      <c r="P64" s="205"/>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5" x14ac:dyDescent="0.2">
      <c r="A65" s="15"/>
      <c r="B65" s="15"/>
      <c r="C65" s="15"/>
      <c r="D65" s="15"/>
      <c r="E65" s="15"/>
      <c r="F65" s="15"/>
      <c r="G65" s="15"/>
      <c r="H65" s="15"/>
      <c r="I65" s="15"/>
      <c r="J65" s="15"/>
      <c r="K65" s="15"/>
      <c r="L65" s="15"/>
      <c r="M65" s="15"/>
      <c r="N65" s="15"/>
      <c r="O65" s="15"/>
      <c r="P65" s="205"/>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5" x14ac:dyDescent="0.2">
      <c r="A66" s="15"/>
      <c r="B66" s="15"/>
      <c r="C66" s="15"/>
      <c r="D66" s="15"/>
      <c r="E66" s="15"/>
      <c r="F66" s="15"/>
      <c r="G66" s="15"/>
      <c r="H66" s="15"/>
      <c r="I66" s="15"/>
      <c r="J66" s="15"/>
      <c r="K66" s="15"/>
      <c r="L66" s="15"/>
      <c r="M66" s="15"/>
      <c r="N66" s="15"/>
      <c r="O66" s="15"/>
      <c r="P66" s="205"/>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5" x14ac:dyDescent="0.2">
      <c r="A67" s="15"/>
      <c r="B67" s="15"/>
      <c r="C67" s="15"/>
      <c r="D67" s="15"/>
      <c r="E67" s="15"/>
      <c r="F67" s="15"/>
      <c r="G67" s="15"/>
      <c r="H67" s="15"/>
      <c r="I67" s="15"/>
      <c r="J67" s="15"/>
      <c r="K67" s="15"/>
      <c r="L67" s="15"/>
      <c r="M67" s="15"/>
      <c r="N67" s="15"/>
      <c r="O67" s="15"/>
      <c r="P67" s="205"/>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5" x14ac:dyDescent="0.2">
      <c r="A68" s="15"/>
      <c r="B68" s="15"/>
      <c r="C68" s="15"/>
      <c r="D68" s="15"/>
      <c r="E68" s="15"/>
      <c r="F68" s="15"/>
      <c r="G68" s="15"/>
      <c r="H68" s="15"/>
      <c r="I68" s="15"/>
      <c r="J68" s="15"/>
      <c r="K68" s="15"/>
      <c r="L68" s="15"/>
      <c r="M68" s="15"/>
      <c r="N68" s="15"/>
      <c r="O68" s="15"/>
      <c r="P68" s="205"/>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5" x14ac:dyDescent="0.2">
      <c r="A69" s="15"/>
      <c r="B69" s="15"/>
      <c r="C69" s="15"/>
      <c r="D69" s="15"/>
      <c r="E69" s="15"/>
      <c r="F69" s="15"/>
      <c r="G69" s="15"/>
      <c r="H69" s="15"/>
      <c r="I69" s="15"/>
      <c r="J69" s="15"/>
      <c r="K69" s="15"/>
      <c r="L69" s="15"/>
      <c r="M69" s="15"/>
      <c r="N69" s="15"/>
      <c r="O69" s="15"/>
      <c r="P69" s="205"/>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5" x14ac:dyDescent="0.2">
      <c r="A70" s="15"/>
      <c r="B70" s="15"/>
      <c r="C70" s="15"/>
      <c r="D70" s="15"/>
      <c r="E70" s="15"/>
      <c r="F70" s="15"/>
      <c r="G70" s="15"/>
      <c r="H70" s="15"/>
      <c r="I70" s="15"/>
      <c r="J70" s="15"/>
      <c r="K70" s="15"/>
      <c r="L70" s="15"/>
      <c r="M70" s="15"/>
      <c r="N70" s="15"/>
      <c r="O70" s="15"/>
      <c r="P70" s="205"/>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5" x14ac:dyDescent="0.2">
      <c r="A71" s="15"/>
      <c r="B71" s="15"/>
      <c r="C71" s="15"/>
      <c r="D71" s="15"/>
      <c r="E71" s="15"/>
      <c r="F71" s="15"/>
      <c r="G71" s="15"/>
      <c r="H71" s="15"/>
      <c r="I71" s="15"/>
      <c r="J71" s="15"/>
      <c r="K71" s="15"/>
      <c r="L71" s="15"/>
      <c r="M71" s="15"/>
      <c r="N71" s="15"/>
      <c r="O71" s="15"/>
      <c r="P71" s="205"/>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5" x14ac:dyDescent="0.2">
      <c r="A72" s="15"/>
      <c r="B72" s="15"/>
      <c r="C72" s="15"/>
      <c r="D72" s="15"/>
      <c r="E72" s="15"/>
      <c r="F72" s="15"/>
      <c r="G72" s="15"/>
      <c r="H72" s="15"/>
      <c r="I72" s="15"/>
      <c r="J72" s="15"/>
      <c r="K72" s="15"/>
      <c r="L72" s="15"/>
      <c r="M72" s="15"/>
      <c r="N72" s="15"/>
      <c r="O72" s="15"/>
      <c r="P72" s="205"/>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5" x14ac:dyDescent="0.2">
      <c r="A73" s="15"/>
      <c r="B73" s="15"/>
      <c r="C73" s="15"/>
      <c r="D73" s="15"/>
      <c r="E73" s="15"/>
      <c r="F73" s="15"/>
      <c r="G73" s="15"/>
      <c r="H73" s="15"/>
      <c r="I73" s="15"/>
      <c r="J73" s="15"/>
      <c r="K73" s="15"/>
      <c r="L73" s="15"/>
      <c r="M73" s="15"/>
      <c r="N73" s="15"/>
      <c r="O73" s="15"/>
      <c r="P73" s="205"/>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5" x14ac:dyDescent="0.2">
      <c r="A74" s="15"/>
      <c r="B74" s="15"/>
      <c r="C74" s="15"/>
      <c r="D74" s="15"/>
      <c r="E74" s="15"/>
      <c r="F74" s="15"/>
      <c r="G74" s="15"/>
      <c r="H74" s="15"/>
      <c r="I74" s="15"/>
      <c r="J74" s="15"/>
      <c r="K74" s="15"/>
      <c r="L74" s="15"/>
      <c r="M74" s="15"/>
      <c r="N74" s="15"/>
      <c r="O74" s="15"/>
      <c r="P74" s="205"/>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5" x14ac:dyDescent="0.2">
      <c r="A75" s="15"/>
      <c r="B75" s="15"/>
      <c r="C75" s="15"/>
      <c r="D75" s="15"/>
      <c r="E75" s="15"/>
      <c r="F75" s="15"/>
      <c r="G75" s="15"/>
      <c r="H75" s="15"/>
      <c r="I75" s="15"/>
      <c r="J75" s="15"/>
      <c r="K75" s="15"/>
      <c r="L75" s="15"/>
      <c r="M75" s="15"/>
      <c r="N75" s="15"/>
      <c r="O75" s="15"/>
      <c r="P75" s="205"/>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5" x14ac:dyDescent="0.2">
      <c r="A76" s="15"/>
      <c r="B76" s="15"/>
      <c r="C76" s="15"/>
      <c r="D76" s="15"/>
      <c r="E76" s="15"/>
      <c r="F76" s="15"/>
      <c r="G76" s="15"/>
      <c r="H76" s="15"/>
      <c r="I76" s="15"/>
      <c r="J76" s="15"/>
      <c r="K76" s="15"/>
      <c r="L76" s="15"/>
      <c r="M76" s="15"/>
      <c r="N76" s="15"/>
      <c r="O76" s="15"/>
      <c r="P76" s="205"/>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5" x14ac:dyDescent="0.2">
      <c r="A77" s="15"/>
      <c r="B77" s="15"/>
      <c r="C77" s="15"/>
      <c r="D77" s="15"/>
      <c r="E77" s="15"/>
      <c r="F77" s="15"/>
      <c r="G77" s="15"/>
      <c r="H77" s="15"/>
      <c r="I77" s="15"/>
      <c r="J77" s="15"/>
      <c r="K77" s="15"/>
      <c r="L77" s="15"/>
      <c r="M77" s="15"/>
      <c r="N77" s="15"/>
      <c r="O77" s="15"/>
      <c r="P77" s="205"/>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5" x14ac:dyDescent="0.2">
      <c r="A78" s="15"/>
      <c r="B78" s="15"/>
      <c r="C78" s="15"/>
      <c r="D78" s="15"/>
      <c r="E78" s="15"/>
      <c r="F78" s="15"/>
      <c r="G78" s="15"/>
      <c r="H78" s="15"/>
      <c r="I78" s="15"/>
      <c r="J78" s="15"/>
      <c r="K78" s="15"/>
      <c r="L78" s="15"/>
      <c r="M78" s="15"/>
      <c r="N78" s="15"/>
      <c r="O78" s="15"/>
      <c r="P78" s="205"/>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5" x14ac:dyDescent="0.2">
      <c r="A79" s="15"/>
      <c r="B79" s="15"/>
      <c r="C79" s="15"/>
      <c r="D79" s="15"/>
      <c r="E79" s="15"/>
      <c r="F79" s="15"/>
      <c r="G79" s="15"/>
      <c r="H79" s="15"/>
      <c r="I79" s="15"/>
      <c r="J79" s="15"/>
      <c r="K79" s="15"/>
      <c r="L79" s="15"/>
      <c r="M79" s="15"/>
      <c r="N79" s="15"/>
      <c r="O79" s="15"/>
      <c r="P79" s="205"/>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5" x14ac:dyDescent="0.2">
      <c r="A80" s="15"/>
      <c r="B80" s="15"/>
      <c r="C80" s="15"/>
      <c r="D80" s="15"/>
      <c r="E80" s="15"/>
      <c r="F80" s="15"/>
      <c r="G80" s="15"/>
      <c r="H80" s="15"/>
      <c r="I80" s="15"/>
      <c r="J80" s="15"/>
      <c r="K80" s="15"/>
      <c r="L80" s="15"/>
      <c r="M80" s="15"/>
      <c r="N80" s="15"/>
      <c r="O80" s="15"/>
      <c r="P80" s="205"/>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5" x14ac:dyDescent="0.2">
      <c r="A81" s="15"/>
      <c r="B81" s="15"/>
      <c r="C81" s="15"/>
      <c r="D81" s="15"/>
      <c r="E81" s="15"/>
      <c r="F81" s="15"/>
      <c r="G81" s="15"/>
      <c r="H81" s="15"/>
      <c r="I81" s="15"/>
      <c r="J81" s="15"/>
      <c r="K81" s="15"/>
      <c r="L81" s="15"/>
      <c r="M81" s="15"/>
      <c r="N81" s="15"/>
      <c r="O81" s="15"/>
      <c r="P81" s="205"/>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5" x14ac:dyDescent="0.2">
      <c r="A82" s="15"/>
      <c r="B82" s="15"/>
      <c r="C82" s="15"/>
      <c r="D82" s="15"/>
      <c r="E82" s="15"/>
      <c r="F82" s="15"/>
      <c r="G82" s="15"/>
      <c r="H82" s="15"/>
      <c r="I82" s="15"/>
      <c r="J82" s="15"/>
      <c r="K82" s="15"/>
      <c r="L82" s="15"/>
      <c r="M82" s="15"/>
      <c r="N82" s="15"/>
      <c r="O82" s="15"/>
      <c r="P82" s="205"/>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5" x14ac:dyDescent="0.2">
      <c r="A83" s="15"/>
      <c r="B83" s="15"/>
      <c r="C83" s="15"/>
      <c r="D83" s="15"/>
      <c r="E83" s="15"/>
      <c r="F83" s="15"/>
      <c r="G83" s="15"/>
      <c r="H83" s="15"/>
      <c r="I83" s="15"/>
      <c r="J83" s="15"/>
      <c r="K83" s="15"/>
      <c r="L83" s="15"/>
      <c r="M83" s="15"/>
      <c r="N83" s="15"/>
      <c r="O83" s="15"/>
      <c r="P83" s="205"/>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5" x14ac:dyDescent="0.2">
      <c r="A84" s="15"/>
      <c r="B84" s="15"/>
      <c r="C84" s="15"/>
      <c r="D84" s="15"/>
      <c r="E84" s="15"/>
      <c r="F84" s="15"/>
      <c r="G84" s="15"/>
      <c r="H84" s="15"/>
      <c r="I84" s="15"/>
      <c r="J84" s="15"/>
      <c r="K84" s="15"/>
      <c r="L84" s="15"/>
      <c r="M84" s="15"/>
      <c r="N84" s="15"/>
      <c r="O84" s="15"/>
      <c r="P84" s="205"/>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5" x14ac:dyDescent="0.2">
      <c r="A85" s="15"/>
      <c r="B85" s="15"/>
      <c r="C85" s="15"/>
      <c r="D85" s="15"/>
      <c r="E85" s="15"/>
      <c r="F85" s="15"/>
      <c r="G85" s="15"/>
      <c r="H85" s="15"/>
      <c r="I85" s="15"/>
      <c r="J85" s="15"/>
      <c r="K85" s="15"/>
      <c r="L85" s="15"/>
      <c r="M85" s="15"/>
      <c r="N85" s="15"/>
      <c r="O85" s="15"/>
      <c r="P85" s="205"/>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5" x14ac:dyDescent="0.2">
      <c r="A86" s="15"/>
      <c r="B86" s="15"/>
      <c r="C86" s="15"/>
      <c r="D86" s="15"/>
      <c r="E86" s="15"/>
      <c r="F86" s="15"/>
      <c r="G86" s="15"/>
      <c r="H86" s="15"/>
      <c r="I86" s="15"/>
      <c r="J86" s="15"/>
      <c r="K86" s="15"/>
      <c r="L86" s="15"/>
      <c r="M86" s="15"/>
      <c r="N86" s="15"/>
      <c r="O86" s="15"/>
      <c r="P86" s="205"/>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5" x14ac:dyDescent="0.2">
      <c r="A87" s="15"/>
      <c r="B87" s="15"/>
      <c r="C87" s="15"/>
      <c r="D87" s="15"/>
      <c r="E87" s="15"/>
      <c r="F87" s="15"/>
      <c r="G87" s="15"/>
      <c r="H87" s="15"/>
      <c r="I87" s="15"/>
      <c r="J87" s="15"/>
      <c r="K87" s="15"/>
      <c r="L87" s="15"/>
      <c r="M87" s="15"/>
      <c r="N87" s="15"/>
      <c r="O87" s="15"/>
      <c r="P87" s="205"/>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5" x14ac:dyDescent="0.2">
      <c r="A88" s="15"/>
      <c r="B88" s="15"/>
      <c r="C88" s="15"/>
      <c r="D88" s="15"/>
      <c r="E88" s="15"/>
      <c r="F88" s="15"/>
      <c r="G88" s="15"/>
      <c r="H88" s="15"/>
      <c r="I88" s="15"/>
      <c r="J88" s="15"/>
      <c r="K88" s="15"/>
      <c r="L88" s="15"/>
      <c r="M88" s="15"/>
      <c r="N88" s="15"/>
      <c r="O88" s="15"/>
      <c r="P88" s="205"/>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5" x14ac:dyDescent="0.2">
      <c r="A89" s="15"/>
      <c r="B89" s="15"/>
      <c r="C89" s="15"/>
      <c r="D89" s="15"/>
      <c r="E89" s="15"/>
      <c r="F89" s="15"/>
      <c r="G89" s="15"/>
      <c r="H89" s="15"/>
      <c r="I89" s="15"/>
      <c r="J89" s="15"/>
      <c r="K89" s="15"/>
      <c r="L89" s="15"/>
      <c r="M89" s="15"/>
      <c r="N89" s="15"/>
      <c r="O89" s="15"/>
      <c r="P89" s="205"/>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5" x14ac:dyDescent="0.2">
      <c r="A90" s="15"/>
      <c r="B90" s="15"/>
      <c r="C90" s="15"/>
      <c r="D90" s="15"/>
      <c r="E90" s="15"/>
      <c r="F90" s="15"/>
      <c r="G90" s="15"/>
      <c r="H90" s="15"/>
      <c r="I90" s="15"/>
      <c r="J90" s="15"/>
      <c r="K90" s="15"/>
      <c r="L90" s="15"/>
      <c r="M90" s="15"/>
      <c r="N90" s="15"/>
      <c r="O90" s="15"/>
      <c r="P90" s="205"/>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5" x14ac:dyDescent="0.2">
      <c r="A91" s="15"/>
      <c r="B91" s="15"/>
      <c r="C91" s="15"/>
      <c r="D91" s="15"/>
      <c r="E91" s="15"/>
      <c r="F91" s="15"/>
      <c r="G91" s="15"/>
      <c r="H91" s="15"/>
      <c r="I91" s="15"/>
      <c r="J91" s="15"/>
      <c r="K91" s="15"/>
      <c r="L91" s="15"/>
      <c r="M91" s="15"/>
      <c r="N91" s="15"/>
      <c r="O91" s="15"/>
      <c r="P91" s="205"/>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5" x14ac:dyDescent="0.2">
      <c r="A92" s="15"/>
      <c r="B92" s="15"/>
      <c r="C92" s="15"/>
      <c r="D92" s="15"/>
      <c r="E92" s="15"/>
      <c r="F92" s="15"/>
      <c r="G92" s="15"/>
      <c r="H92" s="15"/>
      <c r="I92" s="15"/>
      <c r="J92" s="15"/>
      <c r="K92" s="15"/>
      <c r="L92" s="15"/>
      <c r="M92" s="15"/>
      <c r="N92" s="15"/>
      <c r="O92" s="15"/>
      <c r="P92" s="205"/>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5" x14ac:dyDescent="0.2">
      <c r="A93" s="15"/>
      <c r="B93" s="15"/>
      <c r="C93" s="15"/>
      <c r="D93" s="15"/>
      <c r="E93" s="15"/>
      <c r="F93" s="15"/>
      <c r="G93" s="15"/>
      <c r="H93" s="15"/>
      <c r="I93" s="15"/>
      <c r="J93" s="15"/>
      <c r="K93" s="15"/>
      <c r="L93" s="15"/>
      <c r="M93" s="15"/>
      <c r="N93" s="15"/>
      <c r="O93" s="15"/>
      <c r="P93" s="205"/>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5" x14ac:dyDescent="0.2">
      <c r="A94" s="15"/>
      <c r="B94" s="15"/>
      <c r="C94" s="15"/>
      <c r="D94" s="15"/>
      <c r="E94" s="15"/>
      <c r="F94" s="15"/>
      <c r="G94" s="15"/>
      <c r="H94" s="15"/>
      <c r="I94" s="15"/>
      <c r="J94" s="15"/>
      <c r="K94" s="15"/>
      <c r="L94" s="15"/>
      <c r="M94" s="15"/>
      <c r="N94" s="15"/>
      <c r="O94" s="15"/>
      <c r="P94" s="205"/>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5" x14ac:dyDescent="0.2">
      <c r="A95" s="15"/>
      <c r="B95" s="15"/>
      <c r="C95" s="15"/>
      <c r="D95" s="15"/>
      <c r="E95" s="15"/>
      <c r="F95" s="15"/>
      <c r="G95" s="15"/>
      <c r="H95" s="15"/>
      <c r="I95" s="15"/>
      <c r="J95" s="15"/>
      <c r="K95" s="15"/>
      <c r="L95" s="15"/>
      <c r="M95" s="15"/>
      <c r="N95" s="15"/>
      <c r="O95" s="15"/>
      <c r="P95" s="205"/>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5" x14ac:dyDescent="0.2">
      <c r="A96" s="15"/>
      <c r="B96" s="15"/>
      <c r="C96" s="15"/>
      <c r="D96" s="15"/>
      <c r="E96" s="15"/>
      <c r="F96" s="15"/>
      <c r="G96" s="15"/>
      <c r="H96" s="15"/>
      <c r="I96" s="15"/>
      <c r="J96" s="15"/>
      <c r="K96" s="15"/>
      <c r="L96" s="15"/>
      <c r="M96" s="15"/>
      <c r="N96" s="15"/>
      <c r="O96" s="15"/>
      <c r="P96" s="205"/>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5" x14ac:dyDescent="0.2">
      <c r="A97" s="15"/>
      <c r="B97" s="15"/>
      <c r="C97" s="15"/>
      <c r="D97" s="15"/>
      <c r="E97" s="15"/>
      <c r="F97" s="15"/>
      <c r="G97" s="15"/>
      <c r="H97" s="15"/>
      <c r="I97" s="15"/>
      <c r="J97" s="15"/>
      <c r="K97" s="15"/>
      <c r="L97" s="15"/>
      <c r="M97" s="15"/>
      <c r="N97" s="15"/>
      <c r="O97" s="15"/>
      <c r="P97" s="205"/>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5" x14ac:dyDescent="0.2">
      <c r="A98" s="15"/>
      <c r="B98" s="15"/>
      <c r="C98" s="15"/>
      <c r="D98" s="15"/>
      <c r="E98" s="15"/>
      <c r="F98" s="15"/>
      <c r="G98" s="15"/>
      <c r="H98" s="15"/>
      <c r="I98" s="15"/>
      <c r="J98" s="15"/>
      <c r="K98" s="15"/>
      <c r="L98" s="15"/>
      <c r="M98" s="15"/>
      <c r="N98" s="15"/>
      <c r="O98" s="15"/>
      <c r="P98" s="205"/>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5" x14ac:dyDescent="0.2">
      <c r="A99" s="15"/>
      <c r="B99" s="15"/>
      <c r="C99" s="15"/>
      <c r="D99" s="15"/>
      <c r="E99" s="15"/>
      <c r="F99" s="15"/>
      <c r="G99" s="15"/>
      <c r="H99" s="15"/>
      <c r="I99" s="15"/>
      <c r="J99" s="15"/>
      <c r="K99" s="15"/>
      <c r="L99" s="15"/>
      <c r="M99" s="15"/>
      <c r="N99" s="15"/>
      <c r="O99" s="15"/>
      <c r="P99" s="205"/>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5" x14ac:dyDescent="0.2">
      <c r="A100" s="15"/>
      <c r="B100" s="15"/>
      <c r="C100" s="15"/>
      <c r="D100" s="15"/>
      <c r="E100" s="15"/>
      <c r="F100" s="15"/>
      <c r="G100" s="15"/>
      <c r="H100" s="15"/>
      <c r="I100" s="15"/>
      <c r="J100" s="15"/>
      <c r="K100" s="15"/>
      <c r="L100" s="15"/>
      <c r="M100" s="15"/>
      <c r="N100" s="15"/>
      <c r="O100" s="15"/>
      <c r="P100" s="205"/>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5" x14ac:dyDescent="0.2">
      <c r="A101" s="15"/>
      <c r="B101" s="15"/>
      <c r="C101" s="15"/>
      <c r="D101" s="15"/>
      <c r="E101" s="15"/>
      <c r="F101" s="15"/>
      <c r="G101" s="15"/>
      <c r="H101" s="15"/>
      <c r="I101" s="15"/>
      <c r="J101" s="15"/>
      <c r="K101" s="15"/>
      <c r="L101" s="15"/>
      <c r="M101" s="15"/>
      <c r="N101" s="15"/>
      <c r="O101" s="15"/>
      <c r="P101" s="205"/>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5" x14ac:dyDescent="0.2">
      <c r="A102" s="15"/>
      <c r="B102" s="15"/>
      <c r="C102" s="15"/>
      <c r="D102" s="15"/>
      <c r="E102" s="15"/>
      <c r="F102" s="15"/>
      <c r="G102" s="15"/>
      <c r="H102" s="15"/>
      <c r="I102" s="15"/>
      <c r="J102" s="15"/>
      <c r="K102" s="15"/>
      <c r="L102" s="15"/>
      <c r="M102" s="15"/>
      <c r="N102" s="15"/>
      <c r="O102" s="15"/>
      <c r="P102" s="205"/>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5" x14ac:dyDescent="0.2">
      <c r="A103" s="15"/>
      <c r="B103" s="15"/>
      <c r="C103" s="15"/>
      <c r="D103" s="15"/>
      <c r="E103" s="15"/>
      <c r="F103" s="15"/>
      <c r="G103" s="15"/>
      <c r="H103" s="15"/>
      <c r="I103" s="15"/>
      <c r="J103" s="15"/>
      <c r="K103" s="15"/>
      <c r="L103" s="15"/>
      <c r="M103" s="15"/>
      <c r="N103" s="15"/>
      <c r="O103" s="15"/>
      <c r="P103" s="205"/>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5" x14ac:dyDescent="0.2">
      <c r="A104" s="15"/>
      <c r="B104" s="15"/>
      <c r="C104" s="15"/>
      <c r="D104" s="15"/>
      <c r="E104" s="15"/>
      <c r="F104" s="15"/>
      <c r="G104" s="15"/>
      <c r="H104" s="15"/>
      <c r="I104" s="15"/>
      <c r="J104" s="15"/>
      <c r="K104" s="15"/>
      <c r="L104" s="15"/>
      <c r="M104" s="15"/>
      <c r="N104" s="15"/>
      <c r="O104" s="15"/>
      <c r="P104" s="205"/>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5" x14ac:dyDescent="0.2">
      <c r="A105" s="15"/>
      <c r="B105" s="15"/>
      <c r="C105" s="15"/>
      <c r="D105" s="15"/>
      <c r="E105" s="15"/>
      <c r="F105" s="15"/>
      <c r="G105" s="15"/>
      <c r="H105" s="15"/>
      <c r="I105" s="15"/>
      <c r="J105" s="15"/>
      <c r="K105" s="15"/>
      <c r="L105" s="15"/>
      <c r="M105" s="15"/>
      <c r="N105" s="15"/>
      <c r="O105" s="15"/>
      <c r="P105" s="205"/>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5" x14ac:dyDescent="0.2">
      <c r="A106" s="15"/>
      <c r="B106" s="15"/>
      <c r="C106" s="15"/>
      <c r="D106" s="15"/>
      <c r="E106" s="15"/>
      <c r="F106" s="15"/>
      <c r="G106" s="15"/>
      <c r="H106" s="15"/>
      <c r="I106" s="15"/>
      <c r="J106" s="15"/>
      <c r="K106" s="15"/>
      <c r="L106" s="15"/>
      <c r="M106" s="15"/>
      <c r="N106" s="15"/>
      <c r="O106" s="15"/>
      <c r="P106" s="205"/>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5" x14ac:dyDescent="0.2">
      <c r="A107" s="15"/>
      <c r="B107" s="15"/>
      <c r="C107" s="15"/>
      <c r="D107" s="15"/>
      <c r="E107" s="15"/>
      <c r="F107" s="15"/>
      <c r="G107" s="15"/>
      <c r="H107" s="15"/>
      <c r="I107" s="15"/>
      <c r="J107" s="15"/>
      <c r="K107" s="15"/>
      <c r="L107" s="15"/>
      <c r="M107" s="15"/>
      <c r="N107" s="15"/>
      <c r="O107" s="15"/>
      <c r="P107" s="205"/>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5" x14ac:dyDescent="0.2">
      <c r="A108" s="15"/>
      <c r="B108" s="15"/>
      <c r="C108" s="15"/>
      <c r="D108" s="15"/>
      <c r="E108" s="15"/>
      <c r="F108" s="15"/>
      <c r="G108" s="15"/>
      <c r="H108" s="15"/>
      <c r="I108" s="15"/>
      <c r="J108" s="15"/>
      <c r="K108" s="15"/>
      <c r="L108" s="15"/>
      <c r="M108" s="15"/>
      <c r="N108" s="15"/>
      <c r="O108" s="15"/>
      <c r="P108" s="205"/>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5" x14ac:dyDescent="0.2">
      <c r="A109" s="15"/>
      <c r="B109" s="15"/>
      <c r="C109" s="15"/>
      <c r="D109" s="15"/>
      <c r="E109" s="15"/>
      <c r="F109" s="15"/>
      <c r="G109" s="15"/>
      <c r="H109" s="15"/>
      <c r="I109" s="15"/>
      <c r="J109" s="15"/>
      <c r="K109" s="15"/>
      <c r="L109" s="15"/>
      <c r="M109" s="15"/>
      <c r="N109" s="15"/>
      <c r="O109" s="15"/>
      <c r="P109" s="205"/>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5" x14ac:dyDescent="0.2">
      <c r="A110" s="15"/>
      <c r="B110" s="15"/>
      <c r="C110" s="15"/>
      <c r="D110" s="15"/>
      <c r="E110" s="15"/>
      <c r="F110" s="15"/>
      <c r="G110" s="15"/>
      <c r="H110" s="15"/>
      <c r="I110" s="15"/>
      <c r="J110" s="15"/>
      <c r="K110" s="15"/>
      <c r="L110" s="15"/>
      <c r="M110" s="15"/>
      <c r="N110" s="15"/>
      <c r="O110" s="15"/>
      <c r="P110" s="205"/>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5" x14ac:dyDescent="0.2">
      <c r="A111" s="15"/>
      <c r="B111" s="15"/>
      <c r="C111" s="15"/>
      <c r="D111" s="15"/>
      <c r="E111" s="15"/>
      <c r="F111" s="15"/>
      <c r="G111" s="15"/>
      <c r="H111" s="15"/>
      <c r="I111" s="15"/>
      <c r="J111" s="15"/>
      <c r="K111" s="15"/>
      <c r="L111" s="15"/>
      <c r="M111" s="15"/>
      <c r="N111" s="15"/>
      <c r="O111" s="15"/>
      <c r="P111" s="205"/>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5" x14ac:dyDescent="0.2">
      <c r="A112" s="15"/>
      <c r="B112" s="15"/>
      <c r="C112" s="15"/>
      <c r="D112" s="15"/>
      <c r="E112" s="15"/>
      <c r="F112" s="15"/>
      <c r="G112" s="15"/>
      <c r="H112" s="15"/>
      <c r="I112" s="15"/>
      <c r="J112" s="15"/>
      <c r="K112" s="15"/>
      <c r="L112" s="15"/>
      <c r="M112" s="15"/>
      <c r="N112" s="15"/>
      <c r="O112" s="15"/>
      <c r="P112" s="205"/>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5" x14ac:dyDescent="0.2">
      <c r="A113" s="15"/>
      <c r="B113" s="15"/>
      <c r="C113" s="15"/>
      <c r="D113" s="15"/>
      <c r="E113" s="15"/>
      <c r="F113" s="15"/>
      <c r="G113" s="15"/>
      <c r="H113" s="15"/>
      <c r="I113" s="15"/>
      <c r="J113" s="15"/>
      <c r="K113" s="15"/>
      <c r="L113" s="15"/>
      <c r="M113" s="15"/>
      <c r="N113" s="15"/>
      <c r="O113" s="15"/>
      <c r="P113" s="205"/>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5" x14ac:dyDescent="0.2">
      <c r="A114" s="15"/>
      <c r="B114" s="15"/>
      <c r="C114" s="15"/>
      <c r="D114" s="15"/>
      <c r="E114" s="15"/>
      <c r="F114" s="15"/>
      <c r="G114" s="15"/>
      <c r="H114" s="15"/>
      <c r="I114" s="15"/>
      <c r="J114" s="15"/>
      <c r="K114" s="15"/>
      <c r="L114" s="15"/>
      <c r="M114" s="15"/>
      <c r="N114" s="15"/>
      <c r="O114" s="15"/>
      <c r="P114" s="205"/>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5" x14ac:dyDescent="0.2">
      <c r="A115" s="15"/>
      <c r="B115" s="15"/>
      <c r="C115" s="15"/>
      <c r="D115" s="15"/>
      <c r="E115" s="15"/>
      <c r="F115" s="15"/>
      <c r="G115" s="15"/>
      <c r="H115" s="15"/>
      <c r="I115" s="15"/>
      <c r="J115" s="15"/>
      <c r="K115" s="15"/>
      <c r="L115" s="15"/>
      <c r="M115" s="15"/>
      <c r="N115" s="15"/>
      <c r="O115" s="15"/>
      <c r="P115" s="205"/>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5" x14ac:dyDescent="0.2">
      <c r="A116" s="15"/>
      <c r="B116" s="15"/>
      <c r="C116" s="15"/>
      <c r="D116" s="15"/>
      <c r="E116" s="15"/>
      <c r="F116" s="15"/>
      <c r="G116" s="15"/>
      <c r="H116" s="15"/>
      <c r="I116" s="15"/>
      <c r="J116" s="15"/>
      <c r="K116" s="15"/>
      <c r="L116" s="15"/>
      <c r="M116" s="15"/>
      <c r="N116" s="15"/>
      <c r="O116" s="15"/>
      <c r="P116" s="205"/>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5" x14ac:dyDescent="0.2">
      <c r="A117" s="15"/>
      <c r="B117" s="15"/>
      <c r="C117" s="15"/>
      <c r="D117" s="15"/>
      <c r="E117" s="15"/>
      <c r="F117" s="15"/>
      <c r="G117" s="15"/>
      <c r="H117" s="15"/>
      <c r="I117" s="15"/>
      <c r="J117" s="15"/>
      <c r="K117" s="15"/>
      <c r="L117" s="15"/>
      <c r="M117" s="15"/>
      <c r="N117" s="15"/>
      <c r="O117" s="15"/>
      <c r="P117" s="205"/>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5" x14ac:dyDescent="0.2">
      <c r="A118" s="15"/>
      <c r="B118" s="15"/>
      <c r="C118" s="15"/>
      <c r="D118" s="15"/>
      <c r="E118" s="15"/>
      <c r="F118" s="15"/>
      <c r="G118" s="15"/>
      <c r="H118" s="15"/>
      <c r="I118" s="15"/>
      <c r="J118" s="15"/>
      <c r="K118" s="15"/>
      <c r="L118" s="15"/>
      <c r="M118" s="15"/>
      <c r="N118" s="15"/>
      <c r="O118" s="15"/>
      <c r="P118" s="205"/>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5" x14ac:dyDescent="0.2">
      <c r="A119" s="15"/>
      <c r="B119" s="15"/>
      <c r="C119" s="15"/>
      <c r="D119" s="15"/>
      <c r="E119" s="15"/>
      <c r="F119" s="15"/>
      <c r="G119" s="15"/>
      <c r="H119" s="15"/>
      <c r="I119" s="15"/>
      <c r="J119" s="15"/>
      <c r="K119" s="15"/>
      <c r="L119" s="15"/>
      <c r="M119" s="15"/>
      <c r="N119" s="15"/>
      <c r="O119" s="15"/>
      <c r="P119" s="205"/>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5" x14ac:dyDescent="0.2">
      <c r="A120" s="15"/>
      <c r="B120" s="15"/>
      <c r="C120" s="15"/>
      <c r="D120" s="15"/>
      <c r="E120" s="15"/>
      <c r="F120" s="15"/>
      <c r="G120" s="15"/>
      <c r="H120" s="15"/>
      <c r="I120" s="15"/>
      <c r="J120" s="15"/>
      <c r="K120" s="15"/>
      <c r="L120" s="15"/>
      <c r="M120" s="15"/>
      <c r="N120" s="15"/>
      <c r="O120" s="15"/>
      <c r="P120" s="205"/>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5" x14ac:dyDescent="0.2">
      <c r="A121" s="15"/>
      <c r="B121" s="15"/>
      <c r="C121" s="15"/>
      <c r="D121" s="15"/>
      <c r="E121" s="15"/>
      <c r="F121" s="15"/>
      <c r="G121" s="15"/>
      <c r="H121" s="15"/>
      <c r="I121" s="15"/>
      <c r="J121" s="15"/>
      <c r="K121" s="15"/>
      <c r="L121" s="15"/>
      <c r="M121" s="15"/>
      <c r="N121" s="15"/>
      <c r="O121" s="15"/>
      <c r="P121" s="205"/>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5" x14ac:dyDescent="0.2">
      <c r="A122" s="15"/>
      <c r="B122" s="15"/>
      <c r="C122" s="15"/>
      <c r="D122" s="15"/>
      <c r="E122" s="15"/>
      <c r="F122" s="15"/>
      <c r="G122" s="15"/>
      <c r="H122" s="15"/>
      <c r="I122" s="15"/>
      <c r="J122" s="15"/>
      <c r="K122" s="15"/>
      <c r="L122" s="15"/>
      <c r="M122" s="15"/>
      <c r="N122" s="15"/>
      <c r="O122" s="15"/>
      <c r="P122" s="205"/>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5" x14ac:dyDescent="0.2">
      <c r="A123" s="15"/>
      <c r="B123" s="15"/>
      <c r="C123" s="15"/>
      <c r="D123" s="15"/>
      <c r="E123" s="15"/>
      <c r="F123" s="15"/>
      <c r="G123" s="15"/>
      <c r="H123" s="15"/>
      <c r="I123" s="15"/>
      <c r="J123" s="15"/>
      <c r="K123" s="15"/>
      <c r="L123" s="15"/>
      <c r="M123" s="15"/>
      <c r="N123" s="15"/>
      <c r="O123" s="15"/>
      <c r="P123" s="205"/>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5" x14ac:dyDescent="0.2">
      <c r="A124" s="15"/>
      <c r="B124" s="15"/>
      <c r="C124" s="15"/>
      <c r="D124" s="15"/>
      <c r="E124" s="15"/>
      <c r="F124" s="15"/>
      <c r="G124" s="15"/>
      <c r="H124" s="15"/>
      <c r="I124" s="15"/>
      <c r="J124" s="15"/>
      <c r="K124" s="15"/>
      <c r="L124" s="15"/>
      <c r="M124" s="15"/>
      <c r="N124" s="15"/>
      <c r="O124" s="15"/>
      <c r="P124" s="205"/>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5" x14ac:dyDescent="0.2">
      <c r="A125" s="15"/>
      <c r="B125" s="15"/>
      <c r="C125" s="15"/>
      <c r="D125" s="15"/>
      <c r="E125" s="15"/>
      <c r="F125" s="15"/>
      <c r="G125" s="15"/>
      <c r="H125" s="15"/>
      <c r="I125" s="15"/>
      <c r="J125" s="15"/>
      <c r="K125" s="15"/>
      <c r="L125" s="15"/>
      <c r="M125" s="15"/>
      <c r="N125" s="15"/>
      <c r="O125" s="15"/>
      <c r="P125" s="205"/>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5" x14ac:dyDescent="0.2">
      <c r="A126" s="15"/>
      <c r="B126" s="15"/>
      <c r="C126" s="15"/>
      <c r="D126" s="15"/>
      <c r="E126" s="15"/>
      <c r="F126" s="15"/>
      <c r="G126" s="15"/>
      <c r="H126" s="15"/>
      <c r="I126" s="15"/>
      <c r="J126" s="15"/>
      <c r="K126" s="15"/>
      <c r="L126" s="15"/>
      <c r="M126" s="15"/>
      <c r="N126" s="15"/>
      <c r="O126" s="15"/>
      <c r="P126" s="205"/>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5" x14ac:dyDescent="0.2">
      <c r="A127" s="15"/>
      <c r="B127" s="15"/>
      <c r="C127" s="15"/>
      <c r="D127" s="15"/>
      <c r="E127" s="15"/>
      <c r="F127" s="15"/>
      <c r="G127" s="15"/>
      <c r="H127" s="15"/>
      <c r="I127" s="15"/>
      <c r="J127" s="15"/>
      <c r="K127" s="15"/>
      <c r="L127" s="15"/>
      <c r="M127" s="15"/>
      <c r="N127" s="15"/>
      <c r="O127" s="15"/>
      <c r="P127" s="205"/>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5" x14ac:dyDescent="0.2">
      <c r="A128" s="15"/>
      <c r="B128" s="15"/>
      <c r="C128" s="15"/>
      <c r="D128" s="15"/>
      <c r="E128" s="15"/>
      <c r="F128" s="15"/>
      <c r="G128" s="15"/>
      <c r="H128" s="15"/>
      <c r="I128" s="15"/>
      <c r="J128" s="15"/>
      <c r="K128" s="15"/>
      <c r="L128" s="15"/>
      <c r="M128" s="15"/>
      <c r="N128" s="15"/>
      <c r="O128" s="15"/>
      <c r="P128" s="205"/>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5" x14ac:dyDescent="0.2">
      <c r="A129" s="15"/>
      <c r="B129" s="15"/>
      <c r="C129" s="15"/>
      <c r="D129" s="15"/>
      <c r="E129" s="15"/>
      <c r="F129" s="15"/>
      <c r="G129" s="15"/>
      <c r="H129" s="15"/>
      <c r="I129" s="15"/>
      <c r="J129" s="15"/>
      <c r="K129" s="15"/>
      <c r="L129" s="15"/>
      <c r="M129" s="15"/>
      <c r="N129" s="15"/>
      <c r="O129" s="15"/>
      <c r="P129" s="205"/>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5" x14ac:dyDescent="0.2">
      <c r="A130" s="15"/>
      <c r="B130" s="15"/>
      <c r="C130" s="15"/>
      <c r="D130" s="15"/>
      <c r="E130" s="15"/>
      <c r="F130" s="15"/>
      <c r="G130" s="15"/>
      <c r="H130" s="15"/>
      <c r="I130" s="15"/>
      <c r="J130" s="15"/>
      <c r="K130" s="15"/>
      <c r="L130" s="15"/>
      <c r="M130" s="15"/>
      <c r="N130" s="15"/>
      <c r="O130" s="15"/>
      <c r="P130" s="205"/>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5" x14ac:dyDescent="0.2">
      <c r="A131" s="15"/>
      <c r="B131" s="15"/>
      <c r="C131" s="15"/>
      <c r="D131" s="15"/>
      <c r="E131" s="15"/>
      <c r="F131" s="15"/>
      <c r="G131" s="15"/>
      <c r="H131" s="15"/>
      <c r="I131" s="15"/>
      <c r="J131" s="15"/>
      <c r="K131" s="15"/>
      <c r="L131" s="15"/>
      <c r="M131" s="15"/>
      <c r="N131" s="15"/>
      <c r="O131" s="15"/>
      <c r="P131" s="205"/>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5" x14ac:dyDescent="0.2">
      <c r="A132" s="15"/>
      <c r="B132" s="15"/>
      <c r="C132" s="15"/>
      <c r="D132" s="15"/>
      <c r="E132" s="15"/>
      <c r="F132" s="15"/>
      <c r="G132" s="15"/>
      <c r="H132" s="15"/>
      <c r="I132" s="15"/>
      <c r="J132" s="15"/>
      <c r="K132" s="15"/>
      <c r="L132" s="15"/>
      <c r="M132" s="15"/>
      <c r="N132" s="15"/>
      <c r="O132" s="15"/>
      <c r="P132" s="205"/>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5" x14ac:dyDescent="0.2">
      <c r="A133" s="15"/>
      <c r="B133" s="15"/>
      <c r="C133" s="15"/>
      <c r="D133" s="15"/>
      <c r="E133" s="15"/>
      <c r="F133" s="15"/>
      <c r="G133" s="15"/>
      <c r="H133" s="15"/>
      <c r="I133" s="15"/>
      <c r="J133" s="15"/>
      <c r="K133" s="15"/>
      <c r="L133" s="15"/>
      <c r="M133" s="15"/>
      <c r="N133" s="15"/>
      <c r="O133" s="15"/>
      <c r="P133" s="205"/>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5" x14ac:dyDescent="0.2">
      <c r="A134" s="15"/>
      <c r="B134" s="15"/>
      <c r="C134" s="15"/>
      <c r="D134" s="15"/>
      <c r="E134" s="15"/>
      <c r="F134" s="15"/>
      <c r="G134" s="15"/>
      <c r="H134" s="15"/>
      <c r="I134" s="15"/>
      <c r="J134" s="15"/>
      <c r="K134" s="15"/>
      <c r="L134" s="15"/>
      <c r="M134" s="15"/>
      <c r="N134" s="15"/>
      <c r="O134" s="15"/>
      <c r="P134" s="205"/>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5" x14ac:dyDescent="0.2">
      <c r="A135" s="15"/>
      <c r="B135" s="15"/>
      <c r="C135" s="15"/>
      <c r="D135" s="15"/>
      <c r="E135" s="15"/>
      <c r="F135" s="15"/>
      <c r="G135" s="15"/>
      <c r="H135" s="15"/>
      <c r="I135" s="15"/>
      <c r="J135" s="15"/>
      <c r="K135" s="15"/>
      <c r="L135" s="15"/>
      <c r="M135" s="15"/>
      <c r="N135" s="15"/>
      <c r="O135" s="15"/>
      <c r="P135" s="205"/>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5" x14ac:dyDescent="0.2">
      <c r="A136" s="15"/>
      <c r="B136" s="15"/>
      <c r="C136" s="15"/>
      <c r="D136" s="15"/>
      <c r="E136" s="15"/>
      <c r="F136" s="15"/>
      <c r="G136" s="15"/>
      <c r="H136" s="15"/>
      <c r="I136" s="15"/>
      <c r="J136" s="15"/>
      <c r="K136" s="15"/>
      <c r="L136" s="15"/>
      <c r="M136" s="15"/>
      <c r="N136" s="15"/>
      <c r="O136" s="15"/>
      <c r="P136" s="205"/>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5" x14ac:dyDescent="0.2">
      <c r="A137" s="15"/>
      <c r="B137" s="15"/>
      <c r="C137" s="15"/>
      <c r="D137" s="15"/>
      <c r="E137" s="15"/>
      <c r="F137" s="15"/>
      <c r="G137" s="15"/>
      <c r="H137" s="15"/>
      <c r="I137" s="15"/>
      <c r="J137" s="15"/>
      <c r="K137" s="15"/>
      <c r="L137" s="15"/>
      <c r="M137" s="15"/>
      <c r="N137" s="15"/>
      <c r="O137" s="15"/>
      <c r="P137" s="205"/>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5" x14ac:dyDescent="0.2">
      <c r="A138" s="15"/>
      <c r="B138" s="15"/>
      <c r="C138" s="15"/>
      <c r="D138" s="15"/>
      <c r="E138" s="15"/>
      <c r="F138" s="15"/>
      <c r="G138" s="15"/>
      <c r="H138" s="15"/>
      <c r="I138" s="15"/>
      <c r="J138" s="15"/>
      <c r="K138" s="15"/>
      <c r="L138" s="15"/>
      <c r="M138" s="15"/>
      <c r="N138" s="15"/>
      <c r="O138" s="15"/>
      <c r="P138" s="205"/>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5" x14ac:dyDescent="0.2">
      <c r="A139" s="15"/>
      <c r="B139" s="15"/>
      <c r="C139" s="15"/>
      <c r="D139" s="15"/>
      <c r="E139" s="15"/>
      <c r="F139" s="15"/>
      <c r="G139" s="15"/>
      <c r="H139" s="15"/>
      <c r="I139" s="15"/>
      <c r="J139" s="15"/>
      <c r="K139" s="15"/>
      <c r="L139" s="15"/>
      <c r="M139" s="15"/>
      <c r="N139" s="15"/>
      <c r="O139" s="15"/>
      <c r="P139" s="205"/>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5" x14ac:dyDescent="0.2">
      <c r="A140" s="15"/>
      <c r="B140" s="15"/>
      <c r="C140" s="15"/>
      <c r="D140" s="15"/>
      <c r="E140" s="15"/>
      <c r="F140" s="15"/>
      <c r="G140" s="15"/>
      <c r="H140" s="15"/>
      <c r="I140" s="15"/>
      <c r="J140" s="15"/>
      <c r="K140" s="15"/>
      <c r="L140" s="15"/>
      <c r="M140" s="15"/>
      <c r="N140" s="15"/>
      <c r="O140" s="15"/>
      <c r="P140" s="205"/>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5" x14ac:dyDescent="0.2">
      <c r="A141" s="15"/>
      <c r="B141" s="15"/>
      <c r="C141" s="15"/>
      <c r="D141" s="15"/>
      <c r="E141" s="15"/>
      <c r="F141" s="15"/>
      <c r="G141" s="15"/>
      <c r="H141" s="15"/>
      <c r="I141" s="15"/>
      <c r="J141" s="15"/>
      <c r="K141" s="15"/>
      <c r="L141" s="15"/>
      <c r="M141" s="15"/>
      <c r="N141" s="15"/>
      <c r="O141" s="15"/>
      <c r="P141" s="205"/>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5" x14ac:dyDescent="0.2">
      <c r="A142" s="15"/>
      <c r="B142" s="15"/>
      <c r="C142" s="15"/>
      <c r="D142" s="15"/>
      <c r="E142" s="15"/>
      <c r="F142" s="15"/>
      <c r="G142" s="15"/>
      <c r="H142" s="15"/>
      <c r="I142" s="15"/>
      <c r="J142" s="15"/>
      <c r="K142" s="15"/>
      <c r="L142" s="15"/>
      <c r="M142" s="15"/>
      <c r="N142" s="15"/>
      <c r="O142" s="15"/>
      <c r="P142" s="205"/>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5" x14ac:dyDescent="0.2">
      <c r="A143" s="15"/>
      <c r="B143" s="15"/>
      <c r="C143" s="15"/>
      <c r="D143" s="15"/>
      <c r="E143" s="15"/>
      <c r="F143" s="15"/>
      <c r="G143" s="15"/>
      <c r="H143" s="15"/>
      <c r="I143" s="15"/>
      <c r="J143" s="15"/>
      <c r="K143" s="15"/>
      <c r="L143" s="15"/>
      <c r="M143" s="15"/>
      <c r="N143" s="15"/>
      <c r="O143" s="15"/>
      <c r="P143" s="205"/>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5" x14ac:dyDescent="0.2">
      <c r="A144" s="15"/>
      <c r="B144" s="15"/>
      <c r="C144" s="15"/>
      <c r="D144" s="15"/>
      <c r="E144" s="15"/>
      <c r="F144" s="15"/>
      <c r="G144" s="15"/>
      <c r="H144" s="15"/>
      <c r="I144" s="15"/>
      <c r="J144" s="15"/>
      <c r="K144" s="15"/>
      <c r="L144" s="15"/>
      <c r="M144" s="15"/>
      <c r="N144" s="15"/>
      <c r="O144" s="15"/>
      <c r="P144" s="205"/>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5" x14ac:dyDescent="0.2">
      <c r="A145" s="15"/>
      <c r="B145" s="15"/>
      <c r="C145" s="15"/>
      <c r="D145" s="15"/>
      <c r="E145" s="15"/>
      <c r="F145" s="15"/>
      <c r="G145" s="15"/>
      <c r="H145" s="15"/>
      <c r="I145" s="15"/>
      <c r="J145" s="15"/>
      <c r="K145" s="15"/>
      <c r="L145" s="15"/>
      <c r="M145" s="15"/>
      <c r="N145" s="15"/>
      <c r="O145" s="15"/>
      <c r="P145" s="205"/>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5" x14ac:dyDescent="0.2">
      <c r="A146" s="15"/>
      <c r="B146" s="15"/>
      <c r="C146" s="15"/>
      <c r="D146" s="15"/>
      <c r="E146" s="15"/>
      <c r="F146" s="15"/>
      <c r="G146" s="15"/>
      <c r="H146" s="15"/>
      <c r="I146" s="15"/>
      <c r="J146" s="15"/>
      <c r="K146" s="15"/>
      <c r="L146" s="15"/>
      <c r="M146" s="15"/>
      <c r="N146" s="15"/>
      <c r="O146" s="15"/>
      <c r="P146" s="205"/>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5" x14ac:dyDescent="0.2">
      <c r="A147" s="15"/>
      <c r="B147" s="15"/>
      <c r="C147" s="15"/>
      <c r="D147" s="15"/>
      <c r="E147" s="15"/>
      <c r="F147" s="15"/>
      <c r="G147" s="15"/>
      <c r="H147" s="15"/>
      <c r="I147" s="15"/>
      <c r="J147" s="15"/>
      <c r="K147" s="15"/>
      <c r="L147" s="15"/>
      <c r="M147" s="15"/>
      <c r="N147" s="15"/>
      <c r="O147" s="15"/>
      <c r="P147" s="205"/>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5" x14ac:dyDescent="0.2">
      <c r="A148" s="15"/>
      <c r="B148" s="15"/>
      <c r="C148" s="15"/>
      <c r="D148" s="15"/>
      <c r="E148" s="15"/>
      <c r="F148" s="15"/>
      <c r="G148" s="15"/>
      <c r="H148" s="15"/>
      <c r="I148" s="15"/>
      <c r="J148" s="15"/>
      <c r="K148" s="15"/>
      <c r="L148" s="15"/>
      <c r="M148" s="15"/>
      <c r="N148" s="15"/>
      <c r="O148" s="15"/>
      <c r="P148" s="205"/>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5" x14ac:dyDescent="0.2">
      <c r="A149" s="15"/>
      <c r="B149" s="15"/>
      <c r="C149" s="15"/>
      <c r="D149" s="15"/>
      <c r="E149" s="15"/>
      <c r="F149" s="15"/>
      <c r="G149" s="15"/>
      <c r="H149" s="15"/>
      <c r="I149" s="15"/>
      <c r="J149" s="15"/>
      <c r="K149" s="15"/>
      <c r="L149" s="15"/>
      <c r="M149" s="15"/>
      <c r="N149" s="15"/>
      <c r="O149" s="15"/>
      <c r="P149" s="205"/>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5" x14ac:dyDescent="0.2">
      <c r="A150" s="15"/>
      <c r="B150" s="15"/>
      <c r="C150" s="15"/>
      <c r="D150" s="15"/>
      <c r="E150" s="15"/>
      <c r="F150" s="15"/>
      <c r="G150" s="15"/>
      <c r="H150" s="15"/>
      <c r="I150" s="15"/>
      <c r="J150" s="15"/>
      <c r="K150" s="15"/>
      <c r="L150" s="15"/>
      <c r="M150" s="15"/>
      <c r="N150" s="15"/>
      <c r="O150" s="15"/>
      <c r="P150" s="205"/>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5" x14ac:dyDescent="0.2">
      <c r="A151" s="15"/>
      <c r="B151" s="15"/>
      <c r="C151" s="15"/>
      <c r="D151" s="15"/>
      <c r="E151" s="15"/>
      <c r="F151" s="15"/>
      <c r="G151" s="15"/>
      <c r="H151" s="15"/>
      <c r="I151" s="15"/>
      <c r="J151" s="15"/>
      <c r="K151" s="15"/>
      <c r="L151" s="15"/>
      <c r="M151" s="15"/>
      <c r="N151" s="15"/>
      <c r="O151" s="15"/>
      <c r="P151" s="205"/>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
      <c r="A152" s="15"/>
      <c r="B152" s="15"/>
      <c r="C152" s="15"/>
      <c r="D152" s="15"/>
      <c r="E152" s="15"/>
      <c r="F152" s="15"/>
      <c r="G152" s="15"/>
      <c r="H152" s="15"/>
      <c r="I152" s="15"/>
      <c r="J152" s="15"/>
      <c r="K152" s="15"/>
      <c r="L152" s="15"/>
      <c r="M152" s="15"/>
      <c r="N152" s="15"/>
      <c r="O152" s="15"/>
      <c r="P152" s="20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2578125" defaultRowHeight="12.75" x14ac:dyDescent="0.2"/>
  <cols>
    <col min="1" max="1" width="30.140625" style="22" customWidth="1"/>
    <col min="2" max="2" width="20.5703125" style="22" customWidth="1"/>
    <col min="3" max="18" width="16.7109375" style="22" customWidth="1"/>
    <col min="19" max="16384" width="11.42578125" style="15"/>
  </cols>
  <sheetData>
    <row r="1" spans="1:87" ht="99" customHeight="1" thickBot="1" x14ac:dyDescent="0.25">
      <c r="A1" s="14"/>
      <c r="B1" s="408" t="str">
        <f>'Lot 8 achat'!$B$1</f>
        <v>Robots chirurgicaux : coeliochirurgie et microchirurgie : équipements, instruments, consommables et prestations associés</v>
      </c>
      <c r="C1" s="409"/>
      <c r="D1" s="409"/>
      <c r="E1" s="409"/>
      <c r="F1" s="409"/>
      <c r="G1" s="409"/>
      <c r="H1" s="409"/>
      <c r="I1" s="409"/>
      <c r="J1" s="409"/>
      <c r="K1" s="409"/>
      <c r="L1" s="409"/>
      <c r="M1" s="409"/>
      <c r="N1" s="409"/>
      <c r="O1" s="409"/>
      <c r="P1" s="409"/>
      <c r="Q1" s="409"/>
      <c r="R1" s="409"/>
    </row>
    <row r="2" spans="1:87" ht="26.25" x14ac:dyDescent="0.2">
      <c r="A2" s="371" t="str">
        <f>'Lot 8 achat'!$A$2</f>
        <v>Lot 8 : Robot de microchirurgie pour chirurgie ouverte</v>
      </c>
      <c r="B2" s="371"/>
      <c r="C2" s="371"/>
      <c r="D2" s="371"/>
      <c r="E2" s="371"/>
      <c r="F2" s="371"/>
      <c r="G2" s="371"/>
      <c r="H2" s="371"/>
      <c r="I2" s="371"/>
      <c r="J2" s="371"/>
      <c r="K2" s="371"/>
      <c r="L2" s="371"/>
      <c r="M2" s="371"/>
      <c r="N2" s="371"/>
      <c r="O2" s="371"/>
      <c r="P2" s="371"/>
      <c r="Q2" s="371"/>
      <c r="R2" s="371"/>
    </row>
    <row r="3" spans="1:87" s="100" customFormat="1" ht="24" thickBot="1" x14ac:dyDescent="0.25">
      <c r="A3" s="372" t="s">
        <v>101</v>
      </c>
      <c r="B3" s="373"/>
      <c r="C3" s="373"/>
      <c r="D3" s="373"/>
      <c r="E3" s="373"/>
      <c r="F3" s="373"/>
      <c r="G3" s="373"/>
      <c r="H3" s="373"/>
      <c r="I3" s="373"/>
      <c r="J3" s="373"/>
      <c r="K3" s="373"/>
      <c r="L3" s="373"/>
      <c r="M3" s="373"/>
      <c r="N3" s="373"/>
      <c r="O3" s="373"/>
      <c r="P3" s="373"/>
      <c r="Q3" s="373"/>
      <c r="R3" s="373"/>
    </row>
    <row r="4" spans="1:87" ht="76.5" customHeight="1" thickBot="1" x14ac:dyDescent="0.25">
      <c r="A4" s="374" t="s">
        <v>99</v>
      </c>
      <c r="B4" s="375"/>
      <c r="C4" s="375"/>
      <c r="D4" s="375"/>
      <c r="E4" s="375"/>
      <c r="F4" s="375"/>
      <c r="G4" s="375"/>
      <c r="H4" s="375"/>
      <c r="I4" s="375"/>
      <c r="J4" s="375"/>
      <c r="K4" s="375"/>
      <c r="L4" s="375"/>
      <c r="M4" s="375"/>
      <c r="N4" s="375"/>
      <c r="O4" s="375"/>
      <c r="P4" s="375"/>
      <c r="Q4" s="375"/>
      <c r="R4" s="375"/>
    </row>
    <row r="5" spans="1:87" s="99" customFormat="1" ht="21.75" thickBot="1" x14ac:dyDescent="0.25">
      <c r="A5" s="101" t="s">
        <v>24</v>
      </c>
      <c r="B5" s="102"/>
      <c r="C5" s="102"/>
      <c r="D5" s="102"/>
      <c r="E5" s="102"/>
      <c r="F5" s="102"/>
      <c r="G5" s="102"/>
      <c r="H5" s="102"/>
      <c r="I5" s="102"/>
      <c r="J5" s="102"/>
      <c r="K5" s="102"/>
      <c r="L5" s="102"/>
      <c r="M5" s="102"/>
      <c r="N5" s="102"/>
      <c r="O5" s="102"/>
      <c r="P5" s="102"/>
      <c r="Q5" s="102"/>
      <c r="R5" s="102"/>
    </row>
    <row r="6" spans="1:87" s="99" customFormat="1" ht="39.950000000000003" customHeight="1" thickBot="1" x14ac:dyDescent="0.25">
      <c r="A6" s="383" t="s">
        <v>100</v>
      </c>
      <c r="B6" s="384"/>
      <c r="C6" s="384"/>
      <c r="D6" s="384"/>
      <c r="E6" s="384"/>
      <c r="F6" s="384"/>
      <c r="G6" s="384"/>
      <c r="H6" s="384"/>
      <c r="I6" s="384"/>
      <c r="J6" s="384"/>
      <c r="K6" s="384"/>
      <c r="L6" s="384"/>
      <c r="M6" s="384"/>
      <c r="N6" s="384"/>
      <c r="O6" s="384"/>
      <c r="P6" s="384"/>
      <c r="Q6" s="384"/>
      <c r="R6" s="384"/>
    </row>
    <row r="7" spans="1:87" s="99" customFormat="1" ht="39.950000000000003" customHeight="1" thickBot="1" x14ac:dyDescent="0.25">
      <c r="A7" s="410"/>
      <c r="B7" s="411"/>
      <c r="C7" s="403" t="s">
        <v>138</v>
      </c>
      <c r="D7" s="404"/>
      <c r="E7" s="404"/>
      <c r="F7" s="405"/>
      <c r="G7" s="403" t="s">
        <v>68</v>
      </c>
      <c r="H7" s="404"/>
      <c r="I7" s="404"/>
      <c r="J7" s="405"/>
      <c r="K7" s="403" t="s">
        <v>119</v>
      </c>
      <c r="L7" s="404"/>
      <c r="M7" s="404"/>
      <c r="N7" s="405"/>
      <c r="O7" s="403" t="s">
        <v>69</v>
      </c>
      <c r="P7" s="404"/>
      <c r="Q7" s="404"/>
      <c r="R7" s="405"/>
    </row>
    <row r="8" spans="1:87" s="99" customFormat="1" ht="39.950000000000003" customHeight="1" x14ac:dyDescent="0.2">
      <c r="A8" s="406" t="s">
        <v>73</v>
      </c>
      <c r="B8" s="407"/>
      <c r="C8" s="129" t="s">
        <v>87</v>
      </c>
      <c r="D8" s="130" t="s">
        <v>88</v>
      </c>
      <c r="E8" s="130" t="s">
        <v>89</v>
      </c>
      <c r="F8" s="131" t="s">
        <v>90</v>
      </c>
      <c r="G8" s="118" t="s">
        <v>74</v>
      </c>
      <c r="H8" s="119" t="s">
        <v>75</v>
      </c>
      <c r="I8" s="120" t="s">
        <v>76</v>
      </c>
      <c r="J8" s="121" t="s">
        <v>77</v>
      </c>
      <c r="K8" s="122" t="s">
        <v>78</v>
      </c>
      <c r="L8" s="123" t="s">
        <v>79</v>
      </c>
      <c r="M8" s="123" t="s">
        <v>80</v>
      </c>
      <c r="N8" s="121" t="s">
        <v>81</v>
      </c>
      <c r="O8" s="118" t="s">
        <v>82</v>
      </c>
      <c r="P8" s="119" t="s">
        <v>83</v>
      </c>
      <c r="Q8" s="120" t="s">
        <v>84</v>
      </c>
      <c r="R8" s="121" t="s">
        <v>85</v>
      </c>
    </row>
    <row r="9" spans="1:87" s="99" customFormat="1" ht="39.950000000000003" customHeight="1" x14ac:dyDescent="0.2">
      <c r="A9" s="416" t="s">
        <v>86</v>
      </c>
      <c r="B9" s="417"/>
      <c r="C9" s="124"/>
      <c r="D9" s="125"/>
      <c r="E9" s="126"/>
      <c r="F9" s="127"/>
      <c r="G9" s="124"/>
      <c r="H9" s="125"/>
      <c r="I9" s="126"/>
      <c r="J9" s="127"/>
      <c r="K9" s="124"/>
      <c r="L9" s="125"/>
      <c r="M9" s="126"/>
      <c r="N9" s="127"/>
      <c r="O9" s="124"/>
      <c r="P9" s="125"/>
      <c r="Q9" s="126"/>
      <c r="R9" s="127"/>
    </row>
    <row r="10" spans="1:87" s="99" customFormat="1" ht="39.950000000000003" customHeight="1" x14ac:dyDescent="0.2">
      <c r="A10" s="414" t="s">
        <v>73</v>
      </c>
      <c r="B10" s="415"/>
      <c r="C10" s="129" t="s">
        <v>91</v>
      </c>
      <c r="D10" s="130" t="s">
        <v>92</v>
      </c>
      <c r="E10" s="130" t="s">
        <v>93</v>
      </c>
      <c r="F10" s="131" t="s">
        <v>94</v>
      </c>
      <c r="G10" s="129" t="s">
        <v>87</v>
      </c>
      <c r="H10" s="130" t="s">
        <v>88</v>
      </c>
      <c r="I10" s="130" t="s">
        <v>89</v>
      </c>
      <c r="J10" s="131" t="s">
        <v>90</v>
      </c>
      <c r="K10" s="118" t="s">
        <v>74</v>
      </c>
      <c r="L10" s="119" t="s">
        <v>75</v>
      </c>
      <c r="M10" s="120" t="s">
        <v>76</v>
      </c>
      <c r="N10" s="121" t="s">
        <v>77</v>
      </c>
      <c r="O10" s="122" t="s">
        <v>78</v>
      </c>
      <c r="P10" s="123" t="s">
        <v>79</v>
      </c>
      <c r="Q10" s="123" t="s">
        <v>80</v>
      </c>
      <c r="R10" s="121" t="s">
        <v>81</v>
      </c>
    </row>
    <row r="11" spans="1:87" s="99" customFormat="1" ht="39.950000000000003" customHeight="1" x14ac:dyDescent="0.2">
      <c r="A11" s="416" t="s">
        <v>86</v>
      </c>
      <c r="B11" s="417"/>
      <c r="C11" s="132"/>
      <c r="D11" s="133"/>
      <c r="E11" s="134"/>
      <c r="F11" s="135"/>
      <c r="G11" s="124"/>
      <c r="H11" s="125"/>
      <c r="I11" s="126"/>
      <c r="J11" s="127"/>
      <c r="K11" s="124"/>
      <c r="L11" s="125"/>
      <c r="M11" s="126"/>
      <c r="N11" s="127"/>
      <c r="O11" s="128"/>
      <c r="P11" s="125"/>
      <c r="Q11" s="125"/>
      <c r="R11" s="127"/>
    </row>
    <row r="12" spans="1:87" s="99" customFormat="1" ht="39.950000000000003" customHeight="1" x14ac:dyDescent="0.2">
      <c r="A12" s="414" t="s">
        <v>73</v>
      </c>
      <c r="B12" s="415"/>
      <c r="C12" s="129" t="s">
        <v>95</v>
      </c>
      <c r="D12" s="130" t="s">
        <v>96</v>
      </c>
      <c r="E12" s="130" t="s">
        <v>97</v>
      </c>
      <c r="F12" s="131" t="s">
        <v>98</v>
      </c>
      <c r="G12" s="129" t="s">
        <v>91</v>
      </c>
      <c r="H12" s="130" t="s">
        <v>92</v>
      </c>
      <c r="I12" s="130" t="s">
        <v>93</v>
      </c>
      <c r="J12" s="131" t="s">
        <v>94</v>
      </c>
      <c r="K12" s="129" t="s">
        <v>87</v>
      </c>
      <c r="L12" s="130" t="s">
        <v>88</v>
      </c>
      <c r="M12" s="130" t="s">
        <v>89</v>
      </c>
      <c r="N12" s="131" t="s">
        <v>90</v>
      </c>
      <c r="O12" s="118" t="s">
        <v>74</v>
      </c>
      <c r="P12" s="119" t="s">
        <v>75</v>
      </c>
      <c r="Q12" s="120" t="s">
        <v>76</v>
      </c>
      <c r="R12" s="121" t="s">
        <v>77</v>
      </c>
    </row>
    <row r="13" spans="1:87" s="99" customFormat="1" ht="39.950000000000003" customHeight="1" x14ac:dyDescent="0.2">
      <c r="A13" s="412" t="s">
        <v>86</v>
      </c>
      <c r="B13" s="413"/>
      <c r="C13" s="132"/>
      <c r="D13" s="133"/>
      <c r="E13" s="134"/>
      <c r="F13" s="135"/>
      <c r="G13" s="132"/>
      <c r="H13" s="133"/>
      <c r="I13" s="134"/>
      <c r="J13" s="135"/>
      <c r="K13" s="124"/>
      <c r="L13" s="125"/>
      <c r="M13" s="126"/>
      <c r="N13" s="127"/>
      <c r="O13" s="124"/>
      <c r="P13" s="125"/>
      <c r="Q13" s="126"/>
      <c r="R13" s="127"/>
    </row>
    <row r="14" spans="1:87" s="99" customFormat="1" ht="39.950000000000003" customHeight="1" x14ac:dyDescent="0.2">
      <c r="A14" s="414" t="s">
        <v>73</v>
      </c>
      <c r="B14" s="415"/>
      <c r="C14" s="251" t="s">
        <v>141</v>
      </c>
      <c r="D14" s="253" t="s">
        <v>142</v>
      </c>
      <c r="E14" s="253" t="s">
        <v>143</v>
      </c>
      <c r="F14" s="252" t="s">
        <v>144</v>
      </c>
      <c r="G14" s="129" t="s">
        <v>95</v>
      </c>
      <c r="H14" s="130" t="s">
        <v>96</v>
      </c>
      <c r="I14" s="130" t="s">
        <v>97</v>
      </c>
      <c r="J14" s="131" t="s">
        <v>98</v>
      </c>
      <c r="K14" s="129" t="s">
        <v>91</v>
      </c>
      <c r="L14" s="130" t="s">
        <v>92</v>
      </c>
      <c r="M14" s="130" t="s">
        <v>93</v>
      </c>
      <c r="N14" s="131" t="s">
        <v>94</v>
      </c>
      <c r="O14" s="129" t="s">
        <v>87</v>
      </c>
      <c r="P14" s="130" t="s">
        <v>88</v>
      </c>
      <c r="Q14" s="130" t="s">
        <v>89</v>
      </c>
      <c r="R14" s="131" t="s">
        <v>90</v>
      </c>
    </row>
    <row r="15" spans="1:87" s="99" customFormat="1" ht="39.950000000000003" customHeight="1" x14ac:dyDescent="0.2">
      <c r="A15" s="412" t="s">
        <v>86</v>
      </c>
      <c r="B15" s="413"/>
      <c r="C15" s="132"/>
      <c r="D15" s="133"/>
      <c r="E15" s="134"/>
      <c r="F15" s="135"/>
      <c r="G15" s="132"/>
      <c r="H15" s="133"/>
      <c r="I15" s="134"/>
      <c r="J15" s="135"/>
      <c r="K15" s="132"/>
      <c r="L15" s="133"/>
      <c r="M15" s="134"/>
      <c r="N15" s="135"/>
      <c r="O15" s="132"/>
      <c r="P15" s="133"/>
      <c r="Q15" s="134"/>
      <c r="R15" s="135"/>
    </row>
    <row r="16" spans="1:87" ht="15" x14ac:dyDescent="0.2">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5" x14ac:dyDescent="0.2">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5" x14ac:dyDescent="0.2">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5" x14ac:dyDescent="0.2">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5" x14ac:dyDescent="0.2">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5" x14ac:dyDescent="0.2">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5" x14ac:dyDescent="0.2">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5" x14ac:dyDescent="0.2">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5" x14ac:dyDescent="0.2">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5" x14ac:dyDescent="0.2">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5" x14ac:dyDescent="0.2">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5" x14ac:dyDescent="0.2">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5" x14ac:dyDescent="0.2">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5" x14ac:dyDescent="0.2">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5" x14ac:dyDescent="0.2">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5" x14ac:dyDescent="0.2">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5" x14ac:dyDescent="0.2">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5" x14ac:dyDescent="0.2">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5" x14ac:dyDescent="0.2">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5" x14ac:dyDescent="0.2">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5" x14ac:dyDescent="0.2">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5" x14ac:dyDescent="0.2">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5" x14ac:dyDescent="0.2">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5" x14ac:dyDescent="0.2">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5" x14ac:dyDescent="0.2">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5" x14ac:dyDescent="0.2">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5" x14ac:dyDescent="0.2">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5" x14ac:dyDescent="0.2">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5" x14ac:dyDescent="0.2">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5" x14ac:dyDescent="0.2">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5" x14ac:dyDescent="0.2">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5" x14ac:dyDescent="0.2">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5" x14ac:dyDescent="0.2">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5" x14ac:dyDescent="0.2">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5" x14ac:dyDescent="0.2">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5" x14ac:dyDescent="0.2">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5" x14ac:dyDescent="0.2">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5" x14ac:dyDescent="0.2">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5" x14ac:dyDescent="0.2">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5" x14ac:dyDescent="0.2">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5" x14ac:dyDescent="0.2">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5" x14ac:dyDescent="0.2">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5" x14ac:dyDescent="0.2">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5" x14ac:dyDescent="0.2">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5" x14ac:dyDescent="0.2">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5" x14ac:dyDescent="0.2">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5" x14ac:dyDescent="0.2">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5" x14ac:dyDescent="0.2">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5" x14ac:dyDescent="0.2">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5" x14ac:dyDescent="0.2">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5" x14ac:dyDescent="0.2">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5" x14ac:dyDescent="0.2">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5" x14ac:dyDescent="0.2">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5" x14ac:dyDescent="0.2">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5" x14ac:dyDescent="0.2">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5" x14ac:dyDescent="0.2">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5" x14ac:dyDescent="0.2">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5" x14ac:dyDescent="0.2">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5" x14ac:dyDescent="0.2">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5" x14ac:dyDescent="0.2">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5" x14ac:dyDescent="0.2">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5" x14ac:dyDescent="0.2">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5" x14ac:dyDescent="0.2">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5" x14ac:dyDescent="0.2">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5" x14ac:dyDescent="0.2">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5" x14ac:dyDescent="0.2">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5" x14ac:dyDescent="0.2">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5" x14ac:dyDescent="0.2">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5" x14ac:dyDescent="0.2">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5" x14ac:dyDescent="0.2">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5" x14ac:dyDescent="0.2">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5" x14ac:dyDescent="0.2">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5" x14ac:dyDescent="0.2">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5" x14ac:dyDescent="0.2">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5" x14ac:dyDescent="0.2">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5" x14ac:dyDescent="0.2">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5" x14ac:dyDescent="0.2">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5" x14ac:dyDescent="0.2">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5" x14ac:dyDescent="0.2">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5" x14ac:dyDescent="0.2">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5" x14ac:dyDescent="0.2">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5" x14ac:dyDescent="0.2">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5" x14ac:dyDescent="0.2">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5" x14ac:dyDescent="0.2">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5" x14ac:dyDescent="0.2">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5" x14ac:dyDescent="0.2">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5" x14ac:dyDescent="0.2">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5" x14ac:dyDescent="0.2">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5" x14ac:dyDescent="0.2">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5" x14ac:dyDescent="0.2">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5" x14ac:dyDescent="0.2">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5" x14ac:dyDescent="0.2">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5" x14ac:dyDescent="0.2">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5" x14ac:dyDescent="0.2">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5" x14ac:dyDescent="0.2">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5" x14ac:dyDescent="0.2">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5" x14ac:dyDescent="0.2">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5" x14ac:dyDescent="0.2">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5" x14ac:dyDescent="0.2">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5" x14ac:dyDescent="0.2">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5" x14ac:dyDescent="0.2">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5" x14ac:dyDescent="0.2">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5" x14ac:dyDescent="0.2">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5" x14ac:dyDescent="0.2">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5" x14ac:dyDescent="0.2">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5" x14ac:dyDescent="0.2">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5" x14ac:dyDescent="0.2">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5" x14ac:dyDescent="0.2">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5" x14ac:dyDescent="0.2">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5" x14ac:dyDescent="0.2">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5" x14ac:dyDescent="0.2">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5" x14ac:dyDescent="0.2">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5" x14ac:dyDescent="0.2">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5" x14ac:dyDescent="0.2">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5" x14ac:dyDescent="0.2">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5" x14ac:dyDescent="0.2">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5" x14ac:dyDescent="0.2">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5" x14ac:dyDescent="0.2">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5" x14ac:dyDescent="0.2">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5" x14ac:dyDescent="0.2">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5" x14ac:dyDescent="0.2">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5" x14ac:dyDescent="0.2">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5" x14ac:dyDescent="0.2">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5" x14ac:dyDescent="0.2">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5" x14ac:dyDescent="0.2">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5" x14ac:dyDescent="0.2">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5" x14ac:dyDescent="0.2">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5" x14ac:dyDescent="0.2">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5" x14ac:dyDescent="0.2">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5" x14ac:dyDescent="0.2">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5" x14ac:dyDescent="0.2">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5" x14ac:dyDescent="0.2">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5" x14ac:dyDescent="0.2">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5" x14ac:dyDescent="0.2">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5" x14ac:dyDescent="0.2">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5" x14ac:dyDescent="0.2">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5" x14ac:dyDescent="0.2">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5" x14ac:dyDescent="0.2">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5" x14ac:dyDescent="0.2">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5" x14ac:dyDescent="0.2">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5" x14ac:dyDescent="0.2">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5" x14ac:dyDescent="0.2">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A15:B15"/>
    <mergeCell ref="A14:B14"/>
    <mergeCell ref="A9:B9"/>
    <mergeCell ref="A10:B10"/>
    <mergeCell ref="A11:B11"/>
    <mergeCell ref="A12:B12"/>
    <mergeCell ref="A13:B13"/>
    <mergeCell ref="G7:J7"/>
    <mergeCell ref="A8:B8"/>
    <mergeCell ref="B1:R1"/>
    <mergeCell ref="A2:R2"/>
    <mergeCell ref="A3:R3"/>
    <mergeCell ref="A4:R4"/>
    <mergeCell ref="A6:R6"/>
    <mergeCell ref="A7:B7"/>
    <mergeCell ref="C7:F7"/>
    <mergeCell ref="K7:N7"/>
    <mergeCell ref="O7:R7"/>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7" ht="30" customHeight="1" x14ac:dyDescent="0.2">
      <c r="A1" s="430"/>
      <c r="B1" s="442" t="str">
        <f>'Lot 8 achat'!$B$1</f>
        <v>Robots chirurgicaux : coeliochirurgie et microchirurgie : équipements, instruments, consommables et prestations associés</v>
      </c>
      <c r="C1" s="443"/>
      <c r="D1" s="443"/>
      <c r="E1" s="443"/>
      <c r="F1" s="443"/>
      <c r="G1" s="443"/>
    </row>
    <row r="2" spans="1:7" ht="30.75" customHeight="1" thickBot="1" x14ac:dyDescent="0.25">
      <c r="A2" s="431"/>
      <c r="B2" s="442"/>
      <c r="C2" s="443"/>
      <c r="D2" s="443"/>
      <c r="E2" s="443"/>
      <c r="F2" s="443"/>
      <c r="G2" s="443"/>
    </row>
    <row r="3" spans="1:7" ht="28.5" customHeight="1" x14ac:dyDescent="0.2">
      <c r="A3" s="444" t="str">
        <f>'Lot 8 achat'!$A$2</f>
        <v>Lot 8 : Robot de microchirurgie pour chirurgie ouverte</v>
      </c>
      <c r="B3" s="445"/>
      <c r="C3" s="445"/>
      <c r="D3" s="445"/>
      <c r="E3" s="445"/>
      <c r="F3" s="445"/>
      <c r="G3" s="445"/>
    </row>
    <row r="4" spans="1:7" s="275" customFormat="1" ht="28.5" customHeight="1" x14ac:dyDescent="0.2">
      <c r="A4" s="279" t="s">
        <v>173</v>
      </c>
      <c r="B4" s="274"/>
      <c r="C4" s="274"/>
      <c r="D4" s="274"/>
      <c r="E4" s="274"/>
    </row>
    <row r="5" spans="1:7" s="275" customFormat="1" ht="28.5" customHeight="1" x14ac:dyDescent="0.2">
      <c r="A5" s="274"/>
      <c r="B5" s="274"/>
      <c r="C5" s="274"/>
      <c r="D5" s="274"/>
      <c r="E5" s="274"/>
    </row>
    <row r="6" spans="1:7" s="275" customFormat="1" ht="28.5" customHeight="1" x14ac:dyDescent="0.2">
      <c r="A6" s="276" t="s">
        <v>165</v>
      </c>
      <c r="B6" s="277" t="s">
        <v>166</v>
      </c>
      <c r="C6" s="446" t="s">
        <v>167</v>
      </c>
      <c r="D6" s="446"/>
      <c r="E6" s="446"/>
      <c r="F6" s="446"/>
      <c r="G6" s="446"/>
    </row>
    <row r="7" spans="1:7" s="275" customFormat="1" ht="28.5" customHeight="1" x14ac:dyDescent="0.2">
      <c r="A7" s="278" t="s">
        <v>168</v>
      </c>
      <c r="B7" s="278"/>
      <c r="C7" s="440"/>
      <c r="D7" s="440"/>
      <c r="E7" s="440"/>
      <c r="F7" s="440"/>
      <c r="G7" s="441"/>
    </row>
    <row r="8" spans="1:7" s="275" customFormat="1" ht="28.5" customHeight="1" x14ac:dyDescent="0.2">
      <c r="A8" s="278" t="s">
        <v>169</v>
      </c>
      <c r="B8" s="278"/>
      <c r="C8" s="440"/>
      <c r="D8" s="440"/>
      <c r="E8" s="440"/>
      <c r="F8" s="440"/>
      <c r="G8" s="441"/>
    </row>
    <row r="9" spans="1:7" s="275" customFormat="1" ht="28.5" customHeight="1" x14ac:dyDescent="0.2">
      <c r="A9" s="278" t="s">
        <v>170</v>
      </c>
      <c r="B9" s="278"/>
      <c r="C9" s="440"/>
      <c r="D9" s="440"/>
      <c r="E9" s="440"/>
      <c r="F9" s="440"/>
      <c r="G9" s="441"/>
    </row>
    <row r="10" spans="1:7" s="275" customFormat="1" ht="28.5" customHeight="1" x14ac:dyDescent="0.2">
      <c r="A10" s="278" t="s">
        <v>171</v>
      </c>
      <c r="B10" s="278"/>
      <c r="C10" s="440"/>
      <c r="D10" s="440"/>
      <c r="E10" s="440"/>
      <c r="F10" s="440"/>
      <c r="G10" s="441"/>
    </row>
    <row r="11" spans="1:7" s="275" customFormat="1" ht="28.5" customHeight="1" x14ac:dyDescent="0.2">
      <c r="A11" s="278" t="s">
        <v>172</v>
      </c>
      <c r="B11" s="278"/>
      <c r="C11" s="440"/>
      <c r="D11" s="440"/>
      <c r="E11" s="440"/>
      <c r="F11" s="440"/>
      <c r="G11" s="441"/>
    </row>
    <row r="12" spans="1:7" s="275" customFormat="1" ht="28.5" customHeight="1" x14ac:dyDescent="0.2">
      <c r="A12" s="278" t="s">
        <v>178</v>
      </c>
      <c r="B12" s="278"/>
      <c r="C12" s="440"/>
      <c r="D12" s="440"/>
      <c r="E12" s="440"/>
      <c r="F12" s="440"/>
      <c r="G12" s="441"/>
    </row>
    <row r="13" spans="1:7" s="275" customFormat="1" ht="28.5" customHeight="1" x14ac:dyDescent="0.2">
      <c r="A13" s="278" t="s">
        <v>179</v>
      </c>
      <c r="B13" s="278"/>
      <c r="C13" s="440"/>
      <c r="D13" s="440"/>
      <c r="E13" s="440"/>
      <c r="F13" s="440"/>
      <c r="G13" s="441"/>
    </row>
    <row r="14" spans="1:7" s="275" customFormat="1" ht="28.5" customHeight="1" x14ac:dyDescent="0.2">
      <c r="A14" s="278" t="s">
        <v>180</v>
      </c>
      <c r="B14" s="278"/>
      <c r="C14" s="440"/>
      <c r="D14" s="440"/>
      <c r="E14" s="440"/>
      <c r="F14" s="440"/>
      <c r="G14" s="441"/>
    </row>
    <row r="15" spans="1:7" s="275" customFormat="1" ht="28.5" customHeight="1" x14ac:dyDescent="0.2">
      <c r="A15" s="274"/>
      <c r="B15" s="274"/>
      <c r="C15" s="274"/>
      <c r="D15" s="274"/>
      <c r="E15" s="274"/>
    </row>
    <row r="16" spans="1:7" s="275" customFormat="1" ht="28.5" customHeight="1" x14ac:dyDescent="0.2">
      <c r="A16" s="274"/>
      <c r="B16" s="274"/>
      <c r="C16" s="274"/>
      <c r="D16" s="274"/>
      <c r="E16" s="274"/>
    </row>
    <row r="17" spans="1:5" ht="43.5" customHeight="1" x14ac:dyDescent="0.2">
      <c r="A17" s="418" t="s">
        <v>21</v>
      </c>
      <c r="B17" s="419"/>
      <c r="C17" s="189"/>
      <c r="D17" s="190" t="s">
        <v>177</v>
      </c>
      <c r="E17" s="7"/>
    </row>
    <row r="18" spans="1:5" ht="30" customHeight="1" x14ac:dyDescent="0.2">
      <c r="A18" s="423" t="s">
        <v>174</v>
      </c>
      <c r="B18" s="423"/>
      <c r="C18" s="98" t="s">
        <v>20</v>
      </c>
      <c r="D18" s="10"/>
      <c r="E18" s="7"/>
    </row>
    <row r="19" spans="1:5" ht="30" customHeight="1" x14ac:dyDescent="0.2">
      <c r="A19" s="423" t="s">
        <v>175</v>
      </c>
      <c r="B19" s="423"/>
      <c r="C19" s="98" t="s">
        <v>19</v>
      </c>
      <c r="D19" s="10"/>
      <c r="E19" s="7"/>
    </row>
    <row r="20" spans="1:5" ht="30" customHeight="1" x14ac:dyDescent="0.2">
      <c r="A20" s="423" t="s">
        <v>176</v>
      </c>
      <c r="B20" s="423"/>
      <c r="C20" s="98" t="s">
        <v>18</v>
      </c>
      <c r="D20" s="10"/>
      <c r="E20" s="7"/>
    </row>
    <row r="21" spans="1:5" ht="30" customHeight="1" x14ac:dyDescent="0.2">
      <c r="A21" s="423"/>
      <c r="B21" s="423"/>
      <c r="C21" s="91"/>
      <c r="D21" s="10"/>
      <c r="E21" s="7"/>
    </row>
    <row r="22" spans="1:5" ht="30" customHeight="1" x14ac:dyDescent="0.2">
      <c r="A22" s="11"/>
      <c r="B22" s="12"/>
      <c r="C22" s="13"/>
      <c r="D22" s="13"/>
      <c r="E22" s="7"/>
    </row>
    <row r="23" spans="1:5" ht="15" x14ac:dyDescent="0.2">
      <c r="A23" s="424" t="s">
        <v>17</v>
      </c>
      <c r="B23" s="425"/>
      <c r="C23" s="426"/>
      <c r="D23" s="90"/>
      <c r="E23" s="97"/>
    </row>
    <row r="24" spans="1:5" ht="15" x14ac:dyDescent="0.2">
      <c r="A24" s="427"/>
      <c r="B24" s="427"/>
      <c r="C24" s="9"/>
      <c r="D24" s="92"/>
      <c r="E24" s="96"/>
    </row>
    <row r="25" spans="1:5" x14ac:dyDescent="0.2">
      <c r="A25" s="8"/>
      <c r="B25" s="7"/>
      <c r="C25" s="7"/>
      <c r="D25" s="7"/>
      <c r="E25" s="7"/>
    </row>
    <row r="26" spans="1:5" ht="15" x14ac:dyDescent="0.2">
      <c r="A26" s="424" t="s">
        <v>16</v>
      </c>
      <c r="B26" s="425"/>
      <c r="C26" s="426"/>
      <c r="D26" s="90"/>
      <c r="E26" s="97"/>
    </row>
    <row r="27" spans="1:5" ht="15" x14ac:dyDescent="0.2">
      <c r="A27" s="427"/>
      <c r="B27" s="427"/>
      <c r="C27" s="9"/>
      <c r="D27" s="92"/>
      <c r="E27" s="96"/>
    </row>
    <row r="28" spans="1:5" ht="15" x14ac:dyDescent="0.2">
      <c r="A28" s="427"/>
      <c r="B28" s="427"/>
      <c r="C28" s="9"/>
      <c r="D28" s="92"/>
      <c r="E28" s="96"/>
    </row>
    <row r="29" spans="1:5" x14ac:dyDescent="0.2">
      <c r="A29" s="8"/>
      <c r="B29" s="7"/>
      <c r="C29" s="7"/>
      <c r="D29" s="7"/>
      <c r="E29" s="7"/>
    </row>
    <row r="30" spans="1:5" ht="15" x14ac:dyDescent="0.2">
      <c r="A30" s="5" t="s">
        <v>15</v>
      </c>
      <c r="B30" s="4"/>
      <c r="C30" s="2"/>
      <c r="D30" s="2"/>
      <c r="E30" s="2"/>
    </row>
    <row r="31" spans="1:5" ht="15" x14ac:dyDescent="0.2">
      <c r="A31" s="433" t="s">
        <v>14</v>
      </c>
      <c r="B31" s="434"/>
      <c r="C31" s="437" t="s">
        <v>7</v>
      </c>
      <c r="D31" s="437"/>
      <c r="E31" s="437"/>
    </row>
    <row r="32" spans="1:5" ht="15" customHeight="1" x14ac:dyDescent="0.2">
      <c r="A32" s="435"/>
      <c r="B32" s="436"/>
      <c r="C32" s="420" t="s">
        <v>13</v>
      </c>
      <c r="D32" s="421"/>
      <c r="E32" s="422"/>
    </row>
    <row r="33" spans="1:5" ht="15" x14ac:dyDescent="0.2">
      <c r="A33" s="423" t="s">
        <v>6</v>
      </c>
      <c r="B33" s="429"/>
      <c r="C33" s="6"/>
      <c r="D33" s="93"/>
      <c r="E33" s="95"/>
    </row>
    <row r="34" spans="1:5" ht="15" x14ac:dyDescent="0.2">
      <c r="A34" s="438" t="s">
        <v>12</v>
      </c>
      <c r="B34" s="439"/>
      <c r="C34" s="439"/>
      <c r="D34" s="439"/>
      <c r="E34" s="439"/>
    </row>
    <row r="35" spans="1:5" ht="15" x14ac:dyDescent="0.2">
      <c r="A35" s="428" t="s">
        <v>11</v>
      </c>
      <c r="B35" s="428"/>
      <c r="C35" s="432"/>
      <c r="D35" s="432"/>
      <c r="E35" s="432"/>
    </row>
    <row r="36" spans="1:5" ht="15" x14ac:dyDescent="0.2">
      <c r="A36" s="428" t="s">
        <v>10</v>
      </c>
      <c r="B36" s="428"/>
      <c r="C36" s="432"/>
      <c r="D36" s="432"/>
      <c r="E36" s="432"/>
    </row>
    <row r="37" spans="1:5" ht="15" x14ac:dyDescent="0.2">
      <c r="A37" s="428" t="s">
        <v>9</v>
      </c>
      <c r="B37" s="428"/>
      <c r="C37" s="432"/>
      <c r="D37" s="432"/>
      <c r="E37" s="432"/>
    </row>
    <row r="38" spans="1:5" ht="15" x14ac:dyDescent="0.2">
      <c r="A38" s="428" t="s">
        <v>8</v>
      </c>
      <c r="B38" s="428"/>
      <c r="C38" s="432"/>
      <c r="D38" s="432"/>
      <c r="E38" s="432"/>
    </row>
    <row r="39" spans="1:5" x14ac:dyDescent="0.2">
      <c r="A39" s="3" t="s">
        <v>5</v>
      </c>
      <c r="B39" s="2"/>
      <c r="C39" s="2"/>
      <c r="D39" s="2"/>
      <c r="E39" s="2"/>
    </row>
    <row r="40" spans="1:5" x14ac:dyDescent="0.2">
      <c r="A40" s="3"/>
      <c r="B40" s="2"/>
      <c r="C40" s="2"/>
      <c r="D40" s="2"/>
      <c r="E40" s="2"/>
    </row>
    <row r="41" spans="1:5" ht="15" x14ac:dyDescent="0.2">
      <c r="A41" s="423" t="s">
        <v>22</v>
      </c>
      <c r="B41" s="429"/>
      <c r="C41" s="6"/>
      <c r="D41" s="93"/>
      <c r="E41" s="94"/>
    </row>
  </sheetData>
  <mergeCells count="36">
    <mergeCell ref="C14:G14"/>
    <mergeCell ref="C11:G11"/>
    <mergeCell ref="B1:G2"/>
    <mergeCell ref="A3:G3"/>
    <mergeCell ref="C12:G12"/>
    <mergeCell ref="C13:G13"/>
    <mergeCell ref="C6:G6"/>
    <mergeCell ref="C7:G7"/>
    <mergeCell ref="C8:G8"/>
    <mergeCell ref="C9:G9"/>
    <mergeCell ref="C10:G10"/>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A17:B17"/>
    <mergeCell ref="C32:E32"/>
    <mergeCell ref="A18:B18"/>
    <mergeCell ref="A19:B19"/>
    <mergeCell ref="A23:C23"/>
    <mergeCell ref="A24:B24"/>
    <mergeCell ref="A20:B20"/>
    <mergeCell ref="A21:B21"/>
    <mergeCell ref="A27:B27"/>
  </mergeCells>
  <phoneticPr fontId="49"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2578125" defaultRowHeight="12.75" x14ac:dyDescent="0.2"/>
  <cols>
    <col min="1" max="1" width="23.85546875" style="1" customWidth="1"/>
    <col min="2" max="2" width="53.5703125" style="1" customWidth="1"/>
    <col min="3" max="3" width="48.140625" style="1" customWidth="1"/>
    <col min="4" max="16384" width="11.42578125" style="1"/>
  </cols>
  <sheetData>
    <row r="1" spans="1:3" ht="30" customHeight="1" x14ac:dyDescent="0.2">
      <c r="A1" s="430"/>
      <c r="B1" s="447" t="str">
        <f>'Lot 8 achat'!$B$1</f>
        <v>Robots chirurgicaux : coeliochirurgie et microchirurgie : équipements, instruments, consommables et prestations associés</v>
      </c>
      <c r="C1" s="448"/>
    </row>
    <row r="2" spans="1:3" ht="30.75" customHeight="1" thickBot="1" x14ac:dyDescent="0.25">
      <c r="A2" s="431"/>
      <c r="B2" s="449"/>
      <c r="C2" s="450"/>
    </row>
    <row r="3" spans="1:3" ht="28.5" customHeight="1" thickBot="1" x14ac:dyDescent="0.25">
      <c r="A3" s="187"/>
      <c r="B3" s="290" t="str">
        <f>'Lot 8 achat'!$A$2</f>
        <v>Lot 8 : Robot de microchirurgie pour chirurgie ouverte</v>
      </c>
      <c r="C3" s="188"/>
    </row>
    <row r="4" spans="1:3" x14ac:dyDescent="0.2">
      <c r="A4" s="1" t="s">
        <v>139</v>
      </c>
    </row>
    <row r="5" spans="1:3" x14ac:dyDescent="0.2">
      <c r="A5" s="1" t="s">
        <v>127</v>
      </c>
    </row>
    <row r="7" spans="1:3" ht="19.5" thickBot="1" x14ac:dyDescent="0.35">
      <c r="A7" s="148" t="s">
        <v>130</v>
      </c>
      <c r="B7" s="148"/>
      <c r="C7" s="148"/>
    </row>
    <row r="8" spans="1:3" ht="19.5" thickBot="1" x14ac:dyDescent="0.35">
      <c r="A8" s="208"/>
      <c r="B8" s="209" t="s">
        <v>108</v>
      </c>
      <c r="C8" s="210" t="s">
        <v>128</v>
      </c>
    </row>
    <row r="9" spans="1:3" ht="15.75" x14ac:dyDescent="0.25">
      <c r="A9" s="233" t="s">
        <v>109</v>
      </c>
      <c r="B9" s="238"/>
      <c r="C9" s="228"/>
    </row>
    <row r="10" spans="1:3" ht="15.75" x14ac:dyDescent="0.25">
      <c r="A10" s="234"/>
      <c r="B10" s="239"/>
      <c r="C10" s="230"/>
    </row>
    <row r="11" spans="1:3" ht="15.75" x14ac:dyDescent="0.25">
      <c r="A11" s="234"/>
      <c r="B11" s="239"/>
      <c r="C11" s="230"/>
    </row>
    <row r="12" spans="1:3" ht="15.75" x14ac:dyDescent="0.25">
      <c r="A12" s="234"/>
      <c r="B12" s="239"/>
      <c r="C12" s="230"/>
    </row>
    <row r="13" spans="1:3" ht="15.75" x14ac:dyDescent="0.25">
      <c r="A13" s="234" t="s">
        <v>110</v>
      </c>
      <c r="B13" s="239"/>
      <c r="C13" s="230"/>
    </row>
    <row r="14" spans="1:3" ht="15.75" x14ac:dyDescent="0.25">
      <c r="A14" s="234"/>
      <c r="B14" s="239"/>
      <c r="C14" s="230"/>
    </row>
    <row r="15" spans="1:3" ht="15.75" x14ac:dyDescent="0.25">
      <c r="A15" s="234"/>
      <c r="B15" s="239"/>
      <c r="C15" s="230"/>
    </row>
    <row r="16" spans="1:3" ht="16.5" thickBot="1" x14ac:dyDescent="0.3">
      <c r="A16" s="235"/>
      <c r="B16" s="240"/>
      <c r="C16" s="232"/>
    </row>
    <row r="17" spans="1:3" ht="15" x14ac:dyDescent="0.2">
      <c r="A17" s="211" t="s">
        <v>43</v>
      </c>
      <c r="B17" s="212"/>
      <c r="C17" s="213"/>
    </row>
    <row r="18" spans="1:3" ht="15" x14ac:dyDescent="0.2">
      <c r="A18" s="214" t="s">
        <v>44</v>
      </c>
      <c r="B18" s="215"/>
      <c r="C18" s="216"/>
    </row>
    <row r="19" spans="1:3" ht="15" x14ac:dyDescent="0.2">
      <c r="A19" s="214"/>
      <c r="B19" s="215"/>
      <c r="C19" s="216"/>
    </row>
    <row r="20" spans="1:3" ht="15" x14ac:dyDescent="0.2">
      <c r="A20" s="214" t="s">
        <v>45</v>
      </c>
      <c r="B20" s="215"/>
      <c r="C20" s="216"/>
    </row>
    <row r="21" spans="1:3" ht="15" x14ac:dyDescent="0.2">
      <c r="A21" s="214"/>
      <c r="B21" s="215"/>
      <c r="C21" s="216"/>
    </row>
    <row r="22" spans="1:3" ht="15" x14ac:dyDescent="0.2">
      <c r="A22" s="214" t="s">
        <v>46</v>
      </c>
      <c r="B22" s="215"/>
      <c r="C22" s="216"/>
    </row>
    <row r="23" spans="1:3" ht="15" x14ac:dyDescent="0.2">
      <c r="A23" s="214"/>
      <c r="B23" s="215"/>
      <c r="C23" s="216"/>
    </row>
    <row r="24" spans="1:3" ht="15" x14ac:dyDescent="0.2">
      <c r="A24" s="214" t="s">
        <v>47</v>
      </c>
      <c r="B24" s="215"/>
      <c r="C24" s="216"/>
    </row>
    <row r="25" spans="1:3" ht="15" x14ac:dyDescent="0.2">
      <c r="A25" s="214"/>
      <c r="B25" s="215"/>
      <c r="C25" s="216"/>
    </row>
    <row r="26" spans="1:3" ht="30" x14ac:dyDescent="0.2">
      <c r="A26" s="214" t="s">
        <v>48</v>
      </c>
      <c r="B26" s="215"/>
      <c r="C26" s="216"/>
    </row>
    <row r="27" spans="1:3" ht="15" x14ac:dyDescent="0.2">
      <c r="A27" s="214"/>
      <c r="B27" s="215"/>
      <c r="C27" s="216"/>
    </row>
    <row r="28" spans="1:3" ht="15" x14ac:dyDescent="0.2">
      <c r="A28" s="214" t="s">
        <v>49</v>
      </c>
      <c r="B28" s="215"/>
      <c r="C28" s="216"/>
    </row>
    <row r="29" spans="1:3" ht="15.75" thickBot="1" x14ac:dyDescent="0.25">
      <c r="A29" s="217"/>
      <c r="B29" s="218"/>
      <c r="C29" s="219"/>
    </row>
    <row r="30" spans="1:3" ht="15" x14ac:dyDescent="0.2">
      <c r="A30" s="211" t="s">
        <v>50</v>
      </c>
      <c r="B30" s="212"/>
      <c r="C30" s="213"/>
    </row>
    <row r="31" spans="1:3" ht="15" x14ac:dyDescent="0.2">
      <c r="A31" s="214" t="s">
        <v>51</v>
      </c>
      <c r="B31" s="215"/>
      <c r="C31" s="216"/>
    </row>
    <row r="32" spans="1:3" ht="15" x14ac:dyDescent="0.2">
      <c r="A32" s="214"/>
      <c r="B32" s="215"/>
      <c r="C32" s="216"/>
    </row>
    <row r="33" spans="1:3" ht="15" x14ac:dyDescent="0.2">
      <c r="A33" s="214" t="s">
        <v>52</v>
      </c>
      <c r="B33" s="215"/>
      <c r="C33" s="216"/>
    </row>
    <row r="34" spans="1:3" ht="15" x14ac:dyDescent="0.2">
      <c r="A34" s="214"/>
      <c r="B34" s="215"/>
      <c r="C34" s="216"/>
    </row>
    <row r="35" spans="1:3" ht="15" x14ac:dyDescent="0.2">
      <c r="A35" s="214" t="s">
        <v>53</v>
      </c>
      <c r="B35" s="215"/>
      <c r="C35" s="216"/>
    </row>
    <row r="36" spans="1:3" ht="15" x14ac:dyDescent="0.2">
      <c r="A36" s="214"/>
      <c r="B36" s="215"/>
      <c r="C36" s="216"/>
    </row>
    <row r="37" spans="1:3" ht="15" x14ac:dyDescent="0.25">
      <c r="A37" s="220" t="s">
        <v>54</v>
      </c>
      <c r="B37" s="215"/>
      <c r="C37" s="216"/>
    </row>
    <row r="38" spans="1:3" ht="15" x14ac:dyDescent="0.25">
      <c r="A38" s="220"/>
      <c r="B38" s="215"/>
      <c r="C38" s="216"/>
    </row>
    <row r="39" spans="1:3" ht="15" x14ac:dyDescent="0.2">
      <c r="A39" s="214" t="s">
        <v>55</v>
      </c>
      <c r="B39" s="215"/>
      <c r="C39" s="216"/>
    </row>
    <row r="40" spans="1:3" ht="15" x14ac:dyDescent="0.2">
      <c r="A40" s="214"/>
      <c r="B40" s="215"/>
      <c r="C40" s="216"/>
    </row>
    <row r="41" spans="1:3" ht="19.5" thickBot="1" x14ac:dyDescent="0.35">
      <c r="A41" s="148" t="s">
        <v>129</v>
      </c>
      <c r="B41" s="241"/>
      <c r="C41" s="242"/>
    </row>
    <row r="42" spans="1:3" ht="19.5" thickBot="1" x14ac:dyDescent="0.35">
      <c r="A42" s="221"/>
      <c r="B42" s="209" t="s">
        <v>108</v>
      </c>
      <c r="C42" s="210" t="s">
        <v>128</v>
      </c>
    </row>
    <row r="43" spans="1:3" ht="15.75" x14ac:dyDescent="0.25">
      <c r="A43" s="227" t="s">
        <v>109</v>
      </c>
      <c r="B43" s="238"/>
      <c r="C43" s="228"/>
    </row>
    <row r="44" spans="1:3" ht="15.75" x14ac:dyDescent="0.25">
      <c r="A44" s="229"/>
      <c r="B44" s="239"/>
      <c r="C44" s="230"/>
    </row>
    <row r="45" spans="1:3" ht="15.75" x14ac:dyDescent="0.25">
      <c r="A45" s="229"/>
      <c r="B45" s="239"/>
      <c r="C45" s="230"/>
    </row>
    <row r="46" spans="1:3" ht="15.75" x14ac:dyDescent="0.25">
      <c r="A46" s="229"/>
      <c r="B46" s="239"/>
      <c r="C46" s="230"/>
    </row>
    <row r="47" spans="1:3" ht="15.75" x14ac:dyDescent="0.25">
      <c r="A47" s="229" t="s">
        <v>110</v>
      </c>
      <c r="B47" s="239"/>
      <c r="C47" s="230"/>
    </row>
    <row r="48" spans="1:3" ht="15.75" x14ac:dyDescent="0.25">
      <c r="A48" s="229"/>
      <c r="B48" s="239"/>
      <c r="C48" s="230"/>
    </row>
    <row r="49" spans="1:3" ht="16.5" thickBot="1" x14ac:dyDescent="0.3">
      <c r="A49" s="231"/>
      <c r="B49" s="240"/>
      <c r="C49" s="232"/>
    </row>
    <row r="50" spans="1:3" ht="15" x14ac:dyDescent="0.2">
      <c r="A50" s="222" t="s">
        <v>43</v>
      </c>
      <c r="B50" s="212"/>
      <c r="C50" s="213"/>
    </row>
    <row r="51" spans="1:3" ht="15" x14ac:dyDescent="0.2">
      <c r="A51" s="223" t="s">
        <v>44</v>
      </c>
      <c r="B51" s="215"/>
      <c r="C51" s="216"/>
    </row>
    <row r="52" spans="1:3" ht="15" x14ac:dyDescent="0.2">
      <c r="A52" s="223"/>
      <c r="B52" s="215"/>
      <c r="C52" s="216"/>
    </row>
    <row r="53" spans="1:3" ht="15" x14ac:dyDescent="0.2">
      <c r="A53" s="223" t="s">
        <v>45</v>
      </c>
      <c r="B53" s="215"/>
      <c r="C53" s="216"/>
    </row>
    <row r="54" spans="1:3" ht="15" x14ac:dyDescent="0.2">
      <c r="A54" s="223"/>
      <c r="B54" s="215"/>
      <c r="C54" s="216"/>
    </row>
    <row r="55" spans="1:3" ht="15" x14ac:dyDescent="0.2">
      <c r="A55" s="223" t="s">
        <v>46</v>
      </c>
      <c r="B55" s="215"/>
      <c r="C55" s="216"/>
    </row>
    <row r="56" spans="1:3" ht="15" x14ac:dyDescent="0.2">
      <c r="A56" s="223"/>
      <c r="B56" s="215"/>
      <c r="C56" s="216"/>
    </row>
    <row r="57" spans="1:3" ht="15" x14ac:dyDescent="0.2">
      <c r="A57" s="223" t="s">
        <v>47</v>
      </c>
      <c r="B57" s="215"/>
      <c r="C57" s="216"/>
    </row>
    <row r="58" spans="1:3" ht="15" x14ac:dyDescent="0.2">
      <c r="A58" s="223"/>
      <c r="B58" s="215"/>
      <c r="C58" s="216"/>
    </row>
    <row r="59" spans="1:3" ht="30" x14ac:dyDescent="0.2">
      <c r="A59" s="223" t="s">
        <v>48</v>
      </c>
      <c r="B59" s="215"/>
      <c r="C59" s="216"/>
    </row>
    <row r="60" spans="1:3" ht="15" x14ac:dyDescent="0.2">
      <c r="A60" s="223"/>
      <c r="B60" s="215"/>
      <c r="C60" s="216"/>
    </row>
    <row r="61" spans="1:3" ht="15" x14ac:dyDescent="0.2">
      <c r="A61" s="223" t="s">
        <v>49</v>
      </c>
      <c r="B61" s="215"/>
      <c r="C61" s="216"/>
    </row>
    <row r="62" spans="1:3" ht="15.75" thickBot="1" x14ac:dyDescent="0.25">
      <c r="A62" s="224"/>
      <c r="B62" s="218"/>
      <c r="C62" s="219"/>
    </row>
    <row r="63" spans="1:3" ht="15" x14ac:dyDescent="0.2">
      <c r="A63" s="222" t="s">
        <v>50</v>
      </c>
      <c r="B63" s="212"/>
      <c r="C63" s="213"/>
    </row>
    <row r="64" spans="1:3" ht="15" x14ac:dyDescent="0.2">
      <c r="A64" s="223" t="s">
        <v>51</v>
      </c>
      <c r="B64" s="215"/>
      <c r="C64" s="216"/>
    </row>
    <row r="65" spans="1:3" ht="15" x14ac:dyDescent="0.2">
      <c r="A65" s="223"/>
      <c r="B65" s="215"/>
      <c r="C65" s="216"/>
    </row>
    <row r="66" spans="1:3" ht="15" x14ac:dyDescent="0.2">
      <c r="A66" s="223" t="s">
        <v>52</v>
      </c>
      <c r="B66" s="215"/>
      <c r="C66" s="216"/>
    </row>
    <row r="67" spans="1:3" ht="15" x14ac:dyDescent="0.2">
      <c r="A67" s="223"/>
      <c r="B67" s="215"/>
      <c r="C67" s="216"/>
    </row>
    <row r="68" spans="1:3" ht="15" x14ac:dyDescent="0.2">
      <c r="A68" s="223" t="s">
        <v>53</v>
      </c>
      <c r="B68" s="215"/>
      <c r="C68" s="216"/>
    </row>
    <row r="69" spans="1:3" ht="15" x14ac:dyDescent="0.2">
      <c r="A69" s="223"/>
      <c r="B69" s="215"/>
      <c r="C69" s="216"/>
    </row>
    <row r="70" spans="1:3" ht="15" x14ac:dyDescent="0.25">
      <c r="A70" s="225" t="s">
        <v>54</v>
      </c>
      <c r="B70" s="215"/>
      <c r="C70" s="216"/>
    </row>
    <row r="71" spans="1:3" ht="15" x14ac:dyDescent="0.25">
      <c r="A71" s="225"/>
      <c r="B71" s="215"/>
      <c r="C71" s="216"/>
    </row>
    <row r="72" spans="1:3" ht="15" x14ac:dyDescent="0.2">
      <c r="A72" s="223" t="s">
        <v>55</v>
      </c>
      <c r="B72" s="215"/>
      <c r="C72" s="216"/>
    </row>
    <row r="73" spans="1:3" ht="13.5" thickBot="1" x14ac:dyDescent="0.25">
      <c r="A73" s="226"/>
      <c r="B73" s="218"/>
      <c r="C73" s="219"/>
    </row>
    <row r="74" spans="1:3" ht="15" x14ac:dyDescent="0.25">
      <c r="A74" s="237" t="s">
        <v>140</v>
      </c>
      <c r="B74" s="243"/>
      <c r="C74" s="244"/>
    </row>
    <row r="75" spans="1:3" ht="15" x14ac:dyDescent="0.2">
      <c r="A75" s="236" t="s">
        <v>43</v>
      </c>
      <c r="B75" s="215"/>
      <c r="C75" s="216"/>
    </row>
    <row r="76" spans="1:3" ht="15" x14ac:dyDescent="0.2">
      <c r="A76" s="223" t="s">
        <v>44</v>
      </c>
      <c r="B76" s="215"/>
      <c r="C76" s="216"/>
    </row>
    <row r="77" spans="1:3" ht="15" x14ac:dyDescent="0.2">
      <c r="A77" s="223" t="s">
        <v>45</v>
      </c>
      <c r="B77" s="215"/>
      <c r="C77" s="216"/>
    </row>
    <row r="78" spans="1:3" ht="15" x14ac:dyDescent="0.2">
      <c r="A78" s="223" t="s">
        <v>46</v>
      </c>
      <c r="B78" s="215"/>
      <c r="C78" s="216"/>
    </row>
    <row r="79" spans="1:3" ht="15" x14ac:dyDescent="0.2">
      <c r="A79" s="223" t="s">
        <v>47</v>
      </c>
      <c r="B79" s="215"/>
      <c r="C79" s="216"/>
    </row>
    <row r="80" spans="1:3" ht="30" x14ac:dyDescent="0.2">
      <c r="A80" s="223" t="s">
        <v>48</v>
      </c>
      <c r="B80" s="215"/>
      <c r="C80" s="216"/>
    </row>
    <row r="81" spans="1:3" ht="15" x14ac:dyDescent="0.2">
      <c r="A81" s="223" t="s">
        <v>49</v>
      </c>
      <c r="B81" s="215"/>
      <c r="C81" s="216"/>
    </row>
    <row r="82" spans="1:3" ht="15" x14ac:dyDescent="0.2">
      <c r="A82" s="236" t="s">
        <v>50</v>
      </c>
      <c r="B82" s="215"/>
      <c r="C82" s="216"/>
    </row>
    <row r="83" spans="1:3" ht="15" x14ac:dyDescent="0.2">
      <c r="A83" s="223" t="s">
        <v>51</v>
      </c>
      <c r="B83" s="215"/>
      <c r="C83" s="216"/>
    </row>
    <row r="84" spans="1:3" ht="15" x14ac:dyDescent="0.2">
      <c r="A84" s="223" t="s">
        <v>52</v>
      </c>
      <c r="B84" s="215"/>
      <c r="C84" s="216"/>
    </row>
    <row r="85" spans="1:3" ht="15" x14ac:dyDescent="0.2">
      <c r="A85" s="223" t="s">
        <v>53</v>
      </c>
      <c r="B85" s="215"/>
      <c r="C85" s="216"/>
    </row>
    <row r="86" spans="1:3" ht="15" x14ac:dyDescent="0.2">
      <c r="A86" s="223" t="s">
        <v>54</v>
      </c>
      <c r="B86" s="215"/>
      <c r="C86" s="216"/>
    </row>
    <row r="87" spans="1:3" ht="15.75" thickBot="1" x14ac:dyDescent="0.25">
      <c r="A87" s="223" t="s">
        <v>55</v>
      </c>
      <c r="B87" s="218"/>
      <c r="C87" s="219"/>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8 achat</vt:lpstr>
      <vt:lpstr>Lot 8 loc</vt:lpstr>
      <vt:lpstr>Abonnement</vt:lpstr>
      <vt:lpstr>Instruments+Consommables</vt:lpstr>
      <vt:lpstr>Coef loc</vt:lpstr>
      <vt:lpstr>RFA et Remises</vt:lpstr>
      <vt:lpstr>DROM-COM</vt:lpstr>
      <vt:lpstr>Abonnement!Zone_d_impression</vt:lpstr>
      <vt:lpstr>'Coef loc'!Zone_d_impression</vt:lpstr>
      <vt:lpstr>'Instruments+Consommables'!Zone_d_impression</vt:lpstr>
      <vt:lpstr>'Lot 8 achat'!Zone_d_impression</vt:lpstr>
      <vt:lpstr>'Lot 8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2026-03-04T10:19:40Z</dcterms:modified>
</cp:coreProperties>
</file>